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302\!!!МОНИТОРИНГ субсидии на ИЦ\2025 год\Мониторинг субсидий на иные цели за 2025 год\"/>
    </mc:Choice>
  </mc:AlternateContent>
  <bookViews>
    <workbookView xWindow="0" yWindow="0" windowWidth="28800" windowHeight="12420" tabRatio="584" firstSheet="15" activeTab="19"/>
  </bookViews>
  <sheets>
    <sheet name="Доплата премия АК (0035)" sheetId="18" r:id="rId1"/>
    <sheet name="Доплата АК (0035)" sheetId="3" r:id="rId2"/>
    <sheet name="Выезд из РКС (0038)" sheetId="6" r:id="rId3"/>
    <sheet name="Проезд АК (0042)" sheetId="4" r:id="rId4"/>
    <sheet name="Хор Уд (0046)" sheetId="5" r:id="rId5"/>
    <sheet name="Хор Мир (0046)" sheetId="16" r:id="rId6"/>
    <sheet name="Нац. проект 0068" sheetId="22" r:id="rId7"/>
    <sheet name="Компенсация увол (0083)" sheetId="20" r:id="rId8"/>
    <sheet name="Проезд МБ (0084)" sheetId="2" r:id="rId9"/>
    <sheet name="Приобретения АК (0112)" sheetId="8" r:id="rId10"/>
    <sheet name="Текущий ремонт прошлый г (0115)" sheetId="13" r:id="rId11"/>
    <sheet name="Текущий ремонт (0115)" sheetId="9" r:id="rId12"/>
    <sheet name="Проезд к месту работы (0122)" sheetId="10" r:id="rId13"/>
    <sheet name="Проезд-подъемные (0123)" sheetId="11" r:id="rId14"/>
    <sheet name="3-й возраст Мир (0126)" sheetId="7" r:id="rId15"/>
    <sheet name="3-й возраст Арылах1 (0126)" sheetId="17" r:id="rId16"/>
    <sheet name="3-й возраст Арылах2 (126)" sheetId="19" r:id="rId17"/>
    <sheet name="Надз.органы (0138)" sheetId="12" r:id="rId18"/>
    <sheet name="Санкур(0170)" sheetId="21" r:id="rId19"/>
    <sheet name="Льгота комуслуг (11142)" sheetId="1" r:id="rId20"/>
  </sheets>
  <definedNames>
    <definedName name="_xlnm.Print_Area" localSheetId="15">'3-й возраст Арылах1 (0126)'!$A$1:$R$46</definedName>
    <definedName name="_xlnm.Print_Area" localSheetId="16">'3-й возраст Арылах2 (126)'!$A$1:$R$46</definedName>
    <definedName name="_xlnm.Print_Area" localSheetId="14">'3-й возраст Мир (0126)'!$A$1:$R$63</definedName>
    <definedName name="_xlnm.Print_Area" localSheetId="2">'Выезд из РКС (0038)'!$A$1:$R$44</definedName>
    <definedName name="_xlnm.Print_Area" localSheetId="1">'Доплата АК (0035)'!$A$1:$R$43</definedName>
    <definedName name="_xlnm.Print_Area" localSheetId="0">'Доплата премия АК (0035)'!$A$1:$R$42</definedName>
    <definedName name="_xlnm.Print_Area" localSheetId="7">'Компенсация увол (0083)'!$A$1:$R$43</definedName>
    <definedName name="_xlnm.Print_Area" localSheetId="19">'Льгота комуслуг (11142)'!$A$1:$R$43</definedName>
    <definedName name="_xlnm.Print_Area" localSheetId="17">'Надз.органы (0138)'!$A$1:$R$50</definedName>
    <definedName name="_xlnm.Print_Area" localSheetId="6">'Нац. проект 0068'!$A$1:$R$46</definedName>
    <definedName name="_xlnm.Print_Area" localSheetId="9">'Приобретения АК (0112)'!$A$1:$R$47</definedName>
    <definedName name="_xlnm.Print_Area" localSheetId="3">'Проезд АК (0042)'!$A$1:$R$43</definedName>
    <definedName name="_xlnm.Print_Area" localSheetId="12">'Проезд к месту работы (0122)'!$A$1:$R$43</definedName>
    <definedName name="_xlnm.Print_Area" localSheetId="8">'Проезд МБ (0084)'!$A$1:$R$43</definedName>
    <definedName name="_xlnm.Print_Area" localSheetId="13">'Проезд-подъемные (0123)'!$A$1:$R$46</definedName>
    <definedName name="_xlnm.Print_Area" localSheetId="18">'Санкур(0170)'!$A$1:$R$43</definedName>
    <definedName name="_xlnm.Print_Area" localSheetId="11">'Текущий ремонт (0115)'!$A$1:$R$70</definedName>
    <definedName name="_xlnm.Print_Area" localSheetId="10">'Текущий ремонт прошлый г (0115)'!$A$1:$R$46</definedName>
    <definedName name="_xlnm.Print_Area" localSheetId="5">'Хор Мир (0046)'!$A$1:$R$46</definedName>
    <definedName name="_xlnm.Print_Area" localSheetId="4">'Хор Уд (0046)'!$A$1:$R$56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R36" i="1"/>
  <c r="Q36" i="1"/>
  <c r="R36" i="21"/>
  <c r="Q36" i="21"/>
  <c r="O36" i="21"/>
  <c r="R36" i="11"/>
  <c r="Q36" i="11"/>
  <c r="O36" i="11"/>
  <c r="R36" i="10"/>
  <c r="Q36" i="10"/>
  <c r="O36" i="10"/>
  <c r="P67" i="9"/>
  <c r="Q67" i="9"/>
  <c r="R67" i="9"/>
  <c r="O67" i="9"/>
  <c r="R36" i="8"/>
  <c r="Q36" i="8"/>
  <c r="O36" i="8"/>
  <c r="P36" i="2"/>
  <c r="R36" i="20"/>
  <c r="Q36" i="20"/>
  <c r="O36" i="20"/>
  <c r="Q36" i="4"/>
  <c r="O36" i="4"/>
  <c r="L36" i="4"/>
  <c r="K40" i="18" l="1"/>
  <c r="L42" i="22" l="1"/>
  <c r="L40" i="22"/>
  <c r="L38" i="22"/>
  <c r="K36" i="1" l="1"/>
  <c r="L42" i="21" l="1"/>
  <c r="L40" i="21"/>
  <c r="K40" i="21"/>
  <c r="L38" i="21"/>
  <c r="L36" i="21"/>
  <c r="L42" i="20" l="1"/>
  <c r="L40" i="20"/>
  <c r="K40" i="20"/>
  <c r="L38" i="20"/>
  <c r="L36" i="20"/>
  <c r="L42" i="11" l="1"/>
  <c r="K42" i="11"/>
  <c r="L40" i="11"/>
  <c r="K40" i="11"/>
  <c r="L38" i="11"/>
  <c r="L64" i="9" l="1"/>
  <c r="K64" i="9"/>
  <c r="L62" i="9"/>
  <c r="K62" i="9"/>
  <c r="L60" i="9"/>
  <c r="K60" i="9"/>
  <c r="L58" i="9"/>
  <c r="K58" i="9"/>
  <c r="K53" i="9"/>
  <c r="L55" i="9"/>
  <c r="K55" i="9"/>
  <c r="L53" i="9"/>
  <c r="L51" i="9"/>
  <c r="K51" i="9"/>
  <c r="L49" i="9"/>
  <c r="K49" i="9"/>
  <c r="L42" i="19" l="1"/>
  <c r="L40" i="19"/>
  <c r="L38" i="19"/>
  <c r="R5" i="19"/>
  <c r="R4" i="19"/>
  <c r="R5" i="18" l="1"/>
  <c r="R4" i="18"/>
  <c r="L42" i="3" l="1"/>
  <c r="L36" i="3"/>
  <c r="K36" i="3"/>
  <c r="L36" i="2" l="1"/>
  <c r="R5" i="1" l="1"/>
  <c r="R5" i="12"/>
  <c r="R5" i="11"/>
  <c r="R5" i="10"/>
  <c r="R5" i="9"/>
  <c r="R5" i="13"/>
  <c r="R5" i="8"/>
  <c r="R5" i="17"/>
  <c r="R5" i="7"/>
  <c r="R5" i="6"/>
  <c r="R5" i="16"/>
  <c r="R5" i="5"/>
  <c r="R5" i="4"/>
  <c r="R5" i="3"/>
  <c r="R4" i="1"/>
  <c r="R4" i="12"/>
  <c r="R4" i="11"/>
  <c r="R4" i="10"/>
  <c r="R4" i="9"/>
  <c r="R4" i="13"/>
  <c r="R4" i="8"/>
  <c r="R4" i="17"/>
  <c r="R4" i="7"/>
  <c r="R4" i="6"/>
  <c r="R4" i="16"/>
  <c r="R4" i="5"/>
  <c r="R4" i="4"/>
  <c r="R4" i="3"/>
  <c r="L38" i="12" l="1"/>
  <c r="K59" i="7"/>
  <c r="K57" i="7"/>
  <c r="K55" i="7"/>
  <c r="K53" i="7"/>
  <c r="K51" i="7"/>
  <c r="K48" i="7"/>
  <c r="K46" i="7"/>
  <c r="K44" i="7"/>
  <c r="K42" i="7"/>
  <c r="K40" i="7"/>
  <c r="K38" i="7"/>
  <c r="L42" i="17"/>
  <c r="L40" i="17"/>
  <c r="L38" i="17"/>
  <c r="L42" i="16"/>
  <c r="K42" i="16"/>
  <c r="L40" i="16"/>
  <c r="K40" i="16"/>
  <c r="L38" i="16"/>
  <c r="K38" i="16"/>
  <c r="L46" i="12"/>
  <c r="L44" i="12"/>
  <c r="L42" i="12"/>
  <c r="L40" i="12"/>
  <c r="L42" i="13"/>
  <c r="L40" i="13"/>
  <c r="L38" i="13"/>
  <c r="L42" i="6"/>
  <c r="L40" i="6"/>
  <c r="L38" i="6"/>
  <c r="L42" i="1"/>
  <c r="K42" i="1"/>
  <c r="L40" i="1"/>
  <c r="L38" i="1"/>
  <c r="K38" i="1"/>
  <c r="L42" i="10" l="1"/>
  <c r="K42" i="10"/>
  <c r="L40" i="10"/>
  <c r="K40" i="10"/>
  <c r="L38" i="10"/>
  <c r="K38" i="10"/>
  <c r="L46" i="9" l="1"/>
  <c r="K46" i="9"/>
  <c r="L44" i="9"/>
  <c r="K44" i="9"/>
  <c r="L42" i="9"/>
  <c r="K42" i="9"/>
  <c r="L38" i="9"/>
  <c r="K38" i="9"/>
  <c r="K40" i="9"/>
  <c r="L40" i="9"/>
  <c r="L46" i="8" l="1"/>
  <c r="L44" i="8"/>
  <c r="L42" i="8"/>
  <c r="L40" i="8"/>
  <c r="L38" i="8"/>
  <c r="L38" i="7"/>
  <c r="L59" i="7"/>
  <c r="L57" i="7"/>
  <c r="L55" i="7"/>
  <c r="L53" i="7"/>
  <c r="L51" i="7"/>
  <c r="L40" i="7"/>
  <c r="L42" i="7"/>
  <c r="L44" i="7"/>
  <c r="L46" i="7"/>
  <c r="L48" i="7"/>
  <c r="L51" i="5" l="1"/>
  <c r="K51" i="5"/>
  <c r="L48" i="5" l="1"/>
  <c r="K48" i="5"/>
  <c r="L43" i="5"/>
  <c r="K43" i="5"/>
  <c r="L46" i="5"/>
  <c r="K46" i="5"/>
  <c r="L52" i="5"/>
  <c r="K52" i="5"/>
  <c r="L49" i="5"/>
  <c r="K49" i="5"/>
  <c r="L45" i="5"/>
  <c r="K45" i="5"/>
  <c r="L42" i="5"/>
  <c r="K42" i="5"/>
  <c r="L40" i="5"/>
  <c r="K40" i="5"/>
  <c r="K38" i="5"/>
  <c r="L38" i="5"/>
  <c r="R36" i="4" l="1"/>
  <c r="L42" i="4"/>
  <c r="K42" i="4"/>
  <c r="L40" i="4"/>
  <c r="K40" i="4"/>
  <c r="L38" i="4"/>
  <c r="K38" i="4"/>
  <c r="L40" i="3" l="1"/>
  <c r="K40" i="3"/>
  <c r="L38" i="3"/>
  <c r="K38" i="3"/>
  <c r="K42" i="2"/>
  <c r="K40" i="2"/>
  <c r="K38" i="2"/>
  <c r="L42" i="2"/>
  <c r="L40" i="2"/>
  <c r="L38" i="2"/>
</calcChain>
</file>

<file path=xl/sharedStrings.xml><?xml version="1.0" encoding="utf-8"?>
<sst xmlns="http://schemas.openxmlformats.org/spreadsheetml/2006/main" count="2593" uniqueCount="252">
  <si>
    <t>Информация 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</si>
  <si>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</si>
  <si>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</si>
  <si>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</si>
  <si>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Администрация Муниципального района "Мирнинский район" Республики Саха (Якутия)</t>
  </si>
  <si>
    <t>по Сводному реестру</t>
  </si>
  <si>
    <t>Наименование муниципальной программы</t>
  </si>
  <si>
    <t>по БК</t>
  </si>
  <si>
    <t>Наименование субсидии</t>
  </si>
  <si>
    <t>Раздел I. Информация о достижении контрольных точек в целях достижения результатов предоставления субсидии</t>
  </si>
  <si>
    <t>№ п/п</t>
  </si>
  <si>
    <t>Наименование данных</t>
  </si>
  <si>
    <t>Количество</t>
  </si>
  <si>
    <t>Результат предоставления субсидии 1 получатель</t>
  </si>
  <si>
    <t>х</t>
  </si>
  <si>
    <t>достигнутые в периодах, предшествующих отчетному, контрольные точки</t>
  </si>
  <si>
    <t>…</t>
  </si>
  <si>
    <t>1.1</t>
  </si>
  <si>
    <t>1.1.1</t>
  </si>
  <si>
    <t>1.1.2</t>
  </si>
  <si>
    <t>1.1.3</t>
  </si>
  <si>
    <t>1.2</t>
  </si>
  <si>
    <t>1.3</t>
  </si>
  <si>
    <t>1.3.1</t>
  </si>
  <si>
    <t>1.3.2</t>
  </si>
  <si>
    <t>1.4</t>
  </si>
  <si>
    <t>1.4.1</t>
  </si>
  <si>
    <t>1.4.2</t>
  </si>
  <si>
    <t>достигнутые в отчетном периоде контрольные точки, 
в том числе:</t>
  </si>
  <si>
    <t xml:space="preserve">   срок достижения которых наступает в отчетном периоде</t>
  </si>
  <si>
    <t xml:space="preserve">   достигнутые с нарушением установленных сроков</t>
  </si>
  <si>
    <t xml:space="preserve">   достигнутые до наступления срока</t>
  </si>
  <si>
    <t>недостигнутые контрольные точки, 
в том числе:</t>
  </si>
  <si>
    <t xml:space="preserve">   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</si>
  <si>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
в том числе:</t>
  </si>
  <si>
    <t xml:space="preserve">   с отсутствием отклонений от плановых сроков их достижения</t>
  </si>
  <si>
    <t xml:space="preserve">   с наличием отклонений от плановых сроков их достижения</t>
  </si>
  <si>
    <t>Раздел II. Информация о достижении результатов предоставления субсидии</t>
  </si>
  <si>
    <t>Получатель субсидии</t>
  </si>
  <si>
    <t>Наименования результата предоставления субсидии, контрольной точки</t>
  </si>
  <si>
    <t>Тип результата предоставле-ния субсидии, контрольной точки</t>
  </si>
  <si>
    <t>Единица измерения</t>
  </si>
  <si>
    <t>Наименование</t>
  </si>
  <si>
    <t>код по ОКЕИ</t>
  </si>
  <si>
    <t>Значение результата предоставления субсидии, контрольной точки</t>
  </si>
  <si>
    <t>плановые</t>
  </si>
  <si>
    <t>фактическое</t>
  </si>
  <si>
    <t>с даты заключения соглашения</t>
  </si>
  <si>
    <t>из них 
с начала текущего финансового года</t>
  </si>
  <si>
    <t>прогнозное 
с начала текущего финансового года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</si>
  <si>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</si>
  <si>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</si>
  <si>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
в целях достижения результатов предоставления субсидии (недополученных доходов) 
в текущем финансовом году</t>
  </si>
  <si>
    <t>плановый</t>
  </si>
  <si>
    <t>фактический/прогнозный</t>
  </si>
  <si>
    <t>распределенный по получателям субсидии, руб</t>
  </si>
  <si>
    <t>обязательств, руб</t>
  </si>
  <si>
    <t>денежных обязательств, руб</t>
  </si>
  <si>
    <t>не распределено</t>
  </si>
  <si>
    <t>нераспределенный, руб</t>
  </si>
  <si>
    <t xml:space="preserve">Результат  предоставления субсидии 1 </t>
  </si>
  <si>
    <t>X</t>
  </si>
  <si>
    <t>Контрольная точка:</t>
  </si>
  <si>
    <t>Х</t>
  </si>
  <si>
    <t>Шт.</t>
  </si>
  <si>
    <t>платежное поручение о выплате</t>
  </si>
  <si>
    <t xml:space="preserve"> Не позже 31.12.2025</t>
  </si>
  <si>
    <t>Не позже 31.12.2025</t>
  </si>
  <si>
    <t>Тел. 8(41136)4-25-80</t>
  </si>
  <si>
    <t xml:space="preserve">"Дополнительное образование в детских школах искусств" на 2024-2028 годы					</t>
  </si>
  <si>
    <t>Субсидии на иные цели на проезд в отпуск</t>
  </si>
  <si>
    <t>Социальное обеспечение и иные выплаты работнику учреждения</t>
  </si>
  <si>
    <t>заявление работника о предоставлении очередного отпуска с оплатой проезда</t>
  </si>
  <si>
    <t>авансовый отчет</t>
  </si>
  <si>
    <t>не позднее 17.01.2025</t>
  </si>
  <si>
    <t>не ранее 17.01.2025</t>
  </si>
  <si>
    <t>Субсидии на иные цели на выплату доплат к заработной плате с начислениями работникам муниципальных учреждений образования за счет средств АК "АЛРОСА" (ПАО)</t>
  </si>
  <si>
    <t>не позднее 05.02.2025</t>
  </si>
  <si>
    <t>Субсидии на иные цели на дополнительную компенсацию по оплате проезда в отпуск работникам образовательных учреждений, учреждений дополнительного образования и культуры за счет целевых средств АК "АЛРОСА" (ПАО)</t>
  </si>
  <si>
    <t>"Дополнительное образование в детских школах искусств" на 2024-2028 годы</t>
  </si>
  <si>
    <t xml:space="preserve">Проведение образовательных мероприятий </t>
  </si>
  <si>
    <t>Субсидии на иные цели на реализацию проекта "Сводный хор" в рамках реализации Комплексной программы "Развитие культуры и спорта в Мирнинском районе"</t>
  </si>
  <si>
    <t>:0</t>
  </si>
  <si>
    <t>:)</t>
  </si>
  <si>
    <t>;D</t>
  </si>
  <si>
    <t xml:space="preserve">утверждение сметы / программы образовательных мероприятий </t>
  </si>
  <si>
    <t>подписание договора</t>
  </si>
  <si>
    <t>начало образовательных услуг</t>
  </si>
  <si>
    <t>Заявление работника о возмещении расходов</t>
  </si>
  <si>
    <t>Приказ о возмещении расходов</t>
  </si>
  <si>
    <t>Платежное поручение на выплату</t>
  </si>
  <si>
    <t>Социальное обеспечение и иные выплаты населению</t>
  </si>
  <si>
    <t>не ранее 28.01.2025</t>
  </si>
  <si>
    <t>не позднее 28.02.2025</t>
  </si>
  <si>
    <t>Выезд из районов Крайнего Севера</t>
  </si>
  <si>
    <t>Расходы в области социального обеспечения населения (Возмещение выезда из РКС и приравненных к ним территориям)</t>
  </si>
  <si>
    <t>Проведение образовательных мероприятий</t>
  </si>
  <si>
    <t>Заключение договора с исполнителем</t>
  </si>
  <si>
    <t>Для оказания услуги (выполнения работы) подготовлено материально-техническое (кадровое) обеспечение</t>
  </si>
  <si>
    <t>Акт выполненных работ</t>
  </si>
  <si>
    <t>Услуга оказана (работы выполнены)</t>
  </si>
  <si>
    <t>Платежное поручение</t>
  </si>
  <si>
    <t>Выплаты осуществлены</t>
  </si>
  <si>
    <t>Разработан план проведения занятий в Школе третьего возраста</t>
  </si>
  <si>
    <t>Разработаны и утверждены программы образовательных мероприятий (выбраны образовательные программы)</t>
  </si>
  <si>
    <t>Начало учебного периода</t>
  </si>
  <si>
    <t>Начато оказание образовательных услуг</t>
  </si>
  <si>
    <t>Конец учебного периода</t>
  </si>
  <si>
    <t>Образовательные мероприятия завершены</t>
  </si>
  <si>
    <t>Прочая закупка товаров, работ и услуг для обеспечения государственных (муниципальных) нужд</t>
  </si>
  <si>
    <t>Подготовка пакета документов для проведения закупки</t>
  </si>
  <si>
    <t>Запланирована закупка</t>
  </si>
  <si>
    <t>Согласование договора</t>
  </si>
  <si>
    <t>Для проведения торговых процедур подготовлено документационное обеспечение (для конкурентных способов проведения закупки)</t>
  </si>
  <si>
    <t>Договор подписан</t>
  </si>
  <si>
    <t>Принято обязательств</t>
  </si>
  <si>
    <t>Товар поставлен, работы выполнены, услуга оказана</t>
  </si>
  <si>
    <t>%</t>
  </si>
  <si>
    <t>"Социальная поддержка граждан на 2024-2028 годы"</t>
  </si>
  <si>
    <t>"Социальная поддержка населения" (3-й возраст)</t>
  </si>
  <si>
    <t>Субсидии на приобретение товаров</t>
  </si>
  <si>
    <t xml:space="preserve">Товар поставлен, работы выполнены, услуга оказана </t>
  </si>
  <si>
    <t>"Развитие культуры" на 2024-2028 годы</t>
  </si>
  <si>
    <t>Расходы на реализацию Комплексного плана развития культуры и спорта, активного долголетия в Мирнинском районе за счет средств АК "АЛРОСА" (ПАО)</t>
  </si>
  <si>
    <t>Ремонт объектов недвижимого имущества</t>
  </si>
  <si>
    <t>Подготовка к аукциону</t>
  </si>
  <si>
    <t xml:space="preserve">Итог аукциона (протокол) </t>
  </si>
  <si>
    <t>Подписание контракта/договора</t>
  </si>
  <si>
    <t>Субсидии на иные цели на выполнение работ по текущему и капитальному ремонту</t>
  </si>
  <si>
    <t>Утвержден/принят документ, устанавливающий возникновение обязательств</t>
  </si>
  <si>
    <t>Заявления работников</t>
  </si>
  <si>
    <t>иные выплаты персоналу</t>
  </si>
  <si>
    <t>Субсидии на иные цели на оплату транспортных расходов</t>
  </si>
  <si>
    <t>это документ Алины ;D</t>
  </si>
  <si>
    <t>Заявление работника</t>
  </si>
  <si>
    <t>Приказ</t>
  </si>
  <si>
    <t>Субсидии на иные цели на оплату проезда и подъемных приглашенным специалистам</t>
  </si>
  <si>
    <t>Работы выполнены</t>
  </si>
  <si>
    <t>Субсидии на приобретение услуг</t>
  </si>
  <si>
    <t>Субсидии на иные цели на устранение нарушений предписаний надзорных органов</t>
  </si>
  <si>
    <t>Предоставление подписанного контракта</t>
  </si>
  <si>
    <t>Контракт</t>
  </si>
  <si>
    <t>Подписание акта о приеме работ</t>
  </si>
  <si>
    <t xml:space="preserve">Выплаты осуществлены </t>
  </si>
  <si>
    <t>Единая субвенция местным бюджетам из государственного бюджета Республики Саха (Якутия)</t>
  </si>
  <si>
    <t>заявление работника о предоставлении субсидии</t>
  </si>
  <si>
    <t>приказ на выплату субсидии</t>
  </si>
  <si>
    <t>Не позднее 11.03.2025</t>
  </si>
  <si>
    <t>Ежемесячно согласно графика перечисления (Приложение №2)</t>
  </si>
  <si>
    <t>Исполнитель: Сольжиграсова А.А.</t>
  </si>
  <si>
    <t>МБУ ДО "ДШИ" п. Айхал</t>
  </si>
  <si>
    <t>МБУ ДО "ДШИ" с. Арылах</t>
  </si>
  <si>
    <t>МБУ ДО "ДШИ" г. Удачный</t>
  </si>
  <si>
    <t>МАУ ДО "ДШИ" г. Мирный</t>
  </si>
  <si>
    <t>Код результата предоставлении субсидии контрольной точки</t>
  </si>
  <si>
    <t>0084</t>
  </si>
  <si>
    <t>0035</t>
  </si>
  <si>
    <t>0042</t>
  </si>
  <si>
    <t>0046</t>
  </si>
  <si>
    <t>Не позднее 09.01.2025</t>
  </si>
  <si>
    <t>Не позднее 01.09.2025</t>
  </si>
  <si>
    <t>Не позднее 31.05.2025</t>
  </si>
  <si>
    <t>Не позднее 26.12.2025</t>
  </si>
  <si>
    <t>Не ранее 
31.05.2025</t>
  </si>
  <si>
    <t>Не ранее 
26.12.2025</t>
  </si>
  <si>
    <t>Не позднее 30.06.2025</t>
  </si>
  <si>
    <t>Не позднее 29.12.2025</t>
  </si>
  <si>
    <t>Не позднее 31.01.2025</t>
  </si>
  <si>
    <t>Акта выполненных работ</t>
  </si>
  <si>
    <t>Завершение оказание образовательных услуг</t>
  </si>
  <si>
    <t>Начало оказание образовательных услуг</t>
  </si>
  <si>
    <t>Утверждение сметы/программы образовательных мероприятий</t>
  </si>
  <si>
    <t>Заключение договора</t>
  </si>
  <si>
    <t>Оказание услуг (выполнение работ)</t>
  </si>
  <si>
    <t>0038</t>
  </si>
  <si>
    <t>заключение договора гражданско-правового характера</t>
  </si>
  <si>
    <t>подписание акта выполненных работ</t>
  </si>
  <si>
    <t>0126</t>
  </si>
  <si>
    <t>Проведение образовательных мероприятий по работе с 3-м возрастом</t>
  </si>
  <si>
    <t>Результат предоставления Субсидии 2: 
Договор для приобретения материальных затрат для проведение образовательных мероприятий по работе с 3-м возрастом</t>
  </si>
  <si>
    <t>Результат предоставления Субсидии 1: 
Договор на проведение образовательных мероприятий по работе с 3-м возрастом</t>
  </si>
  <si>
    <t>Принято бюджетных обязательств</t>
  </si>
  <si>
    <t>0112</t>
  </si>
  <si>
    <t>0115</t>
  </si>
  <si>
    <t>завершен (переходящий договор)</t>
  </si>
  <si>
    <t>0122</t>
  </si>
  <si>
    <t>0123</t>
  </si>
  <si>
    <t>0138</t>
  </si>
  <si>
    <t>1 контр исп</t>
  </si>
  <si>
    <t>по состоянию на «01» января 2026г.</t>
  </si>
  <si>
    <t>чел.</t>
  </si>
  <si>
    <t>Заявление работника о предоставлении очередного отпуска с оплатой проезда</t>
  </si>
  <si>
    <t>Утвержден/принят документ, устанавливающий условия осуществления выплат</t>
  </si>
  <si>
    <t>Авансовый отчет</t>
  </si>
  <si>
    <t>Платежное поручение о выплате</t>
  </si>
  <si>
    <t xml:space="preserve">Наличие трудового договора с работником, подтверждающего его прием на работу до 01 января 1997 года </t>
  </si>
  <si>
    <t xml:space="preserve">Приказ о персональной доплаты </t>
  </si>
  <si>
    <t>Принято обязательств, %</t>
  </si>
  <si>
    <t>Приказ МКУ «МУК» на выплату</t>
  </si>
  <si>
    <t xml:space="preserve">Приказ ДШИ г. Мирного на выплату </t>
  </si>
  <si>
    <t>не позднее 24.12.2025</t>
  </si>
  <si>
    <t>-</t>
  </si>
  <si>
    <t>час</t>
  </si>
  <si>
    <t>Сформирован пакет документов</t>
  </si>
  <si>
    <t>Контракт/договор подписан</t>
  </si>
  <si>
    <t>Заключен договор на закупку работ</t>
  </si>
  <si>
    <t>Работы выполнены и приняты</t>
  </si>
  <si>
    <t>Оплата произведена</t>
  </si>
  <si>
    <t xml:space="preserve">Сформирована и утверждена потребность (техническое задание, спецификация) </t>
  </si>
  <si>
    <t>0083</t>
  </si>
  <si>
    <t>Заявление работника об увольнении</t>
  </si>
  <si>
    <t>Приказ об увольнении</t>
  </si>
  <si>
    <t>Протокол заседания Комиссии о предоставлении частичного возмещения расходов</t>
  </si>
  <si>
    <t>0170</t>
  </si>
  <si>
    <t>проверить</t>
  </si>
  <si>
    <t>Субсидии на иные цели на санаторно-курортные путевки работникам муниципальных учреждений за счет средств АК "АЛРОСА" (ПАО)</t>
  </si>
  <si>
    <t>Субсидии на иные цели на фонд оплаты труда, компенсацию отпуска при увольнении, выплату выходного пособия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</si>
  <si>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иными материалами)</t>
  </si>
  <si>
    <t>Результат  предоставления субсидии 1: 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</t>
  </si>
  <si>
    <t>0068</t>
  </si>
  <si>
    <t>Прочая закупка товаров, работ и услуг для обеспечения государственных</t>
  </si>
  <si>
    <t>ед.</t>
  </si>
  <si>
    <t>Предоставление подписанных договоров/контрактов</t>
  </si>
  <si>
    <t>Не позднее 30.07.2025</t>
  </si>
  <si>
    <t>Подписание акта о приеме товаров</t>
  </si>
  <si>
    <t>Не позднее 28.11.2025</t>
  </si>
  <si>
    <t>Не позднее 30.12.2025</t>
  </si>
  <si>
    <t>СВОД</t>
  </si>
  <si>
    <t xml:space="preserve"> ДО "ДШИ" </t>
  </si>
  <si>
    <t xml:space="preserve">ДО "ДШИ" </t>
  </si>
  <si>
    <t>Контрольная точка 1:</t>
  </si>
  <si>
    <t>Контрольная точка 2:</t>
  </si>
  <si>
    <t>Контрольная точка 3:</t>
  </si>
  <si>
    <t>Контрольная точка 4:</t>
  </si>
  <si>
    <t>Контрольная точка 5:</t>
  </si>
  <si>
    <t>Контрольная точка 6:</t>
  </si>
  <si>
    <t>ДО "ДШИ"</t>
  </si>
  <si>
    <t>не поздне 31.12.2025</t>
  </si>
  <si>
    <t>не позднее 22.08.2025</t>
  </si>
  <si>
    <t xml:space="preserve"> 27.08.2025</t>
  </si>
  <si>
    <t xml:space="preserve"> ДО "ДШИ"</t>
  </si>
  <si>
    <t>не ранее 05.06.2025/ 11.06.2025/ 19.12.2025</t>
  </si>
  <si>
    <t>не позднее 30.06.2025/ 04.07.2025/ 30.12.2025</t>
  </si>
  <si>
    <t>16.06.2025/ 18.06.2025/ 17.12.2025</t>
  </si>
  <si>
    <t>19.06.2025/ 25.06.2025/ 25.12.2025</t>
  </si>
  <si>
    <t>не позднее 04.07.2025/ 03.09.2025</t>
  </si>
  <si>
    <t>не позднее 11.07.2025/ 03.09.2025</t>
  </si>
  <si>
    <t>не позднее 22.07.2025/ 30.12.2025</t>
  </si>
  <si>
    <t>27.01.2025/ 03.09.2025</t>
  </si>
  <si>
    <t>10.07.2025/ 15.12.2025</t>
  </si>
  <si>
    <t>10.12.2025 17.12.2025</t>
  </si>
  <si>
    <t xml:space="preserve">23.01.2025 29.01.2025 11.03.2025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</si>
</sst>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4" fillId="0" borderId="0"/>
    <xf numFmtId="9" fontId="4" fillId="0" borderId="0" applyFont="0" applyFill="0" applyBorder="0" applyProtection="0"/>
    <xf numFmtId="0" fontId="9" fillId="0" borderId="0"/>
    <xf numFmtId="0" fontId="11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Protection="0"/>
    <xf numFmtId="0" fontId="14" fillId="0" borderId="0"/>
    <xf numFmtId="9" fontId="14" fillId="0" borderId="0" applyFont="0" applyFill="0" applyBorder="0" applyProtection="0"/>
    <xf numFmtId="9" fontId="3" fillId="0" borderId="0" applyFont="0" applyFill="0" applyBorder="0" applyProtection="0"/>
    <xf numFmtId="9" fontId="2" fillId="0" borderId="0" applyFont="0" applyFill="0" applyBorder="0" applyProtection="0"/>
    <xf numFmtId="0" fontId="16" fillId="0" borderId="0" applyNumberFormat="0" applyFill="0" applyBorder="0" applyProtection="0"/>
    <xf numFmtId="0" fontId="2" fillId="0" borderId="0"/>
    <xf numFmtId="0" fontId="1" fillId="0" borderId="0"/>
  </cellStyleXfs>
  <cellXfs count="2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5" fillId="0" borderId="1" xfId="0" applyFont="1" applyBorder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/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5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/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wrapText="1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Alignment="1">
      <alignment horizontal="right" wrapText="1"/>
    </xf>
    <xf numFmtId="0" fontId="8" fillId="0" borderId="1" xfId="0" applyFont="1" applyBorder="1"/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/>
    <xf numFmtId="0" fontId="8" fillId="0" borderId="3" xfId="0" applyFont="1" applyBorder="1"/>
    <xf numFmtId="0" fontId="8" fillId="0" borderId="5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2" fontId="8" fillId="0" borderId="5" xfId="0" applyNumberFormat="1" applyFont="1" applyBorder="1" applyAlignment="1">
      <alignment horizontal="center" vertical="center"/>
    </xf>
    <xf numFmtId="0" fontId="12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5" applyFont="1" applyFill="1" applyBorder="1" applyAlignment="1">
      <alignment horizontal="center" vertical="center" wrapText="1"/>
    </xf>
    <xf numFmtId="14" fontId="8" fillId="0" borderId="5" xfId="5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14" fontId="5" fillId="0" borderId="0" xfId="0" applyNumberFormat="1" applyFont="1"/>
    <xf numFmtId="14" fontId="8" fillId="0" borderId="0" xfId="0" applyNumberFormat="1" applyFont="1"/>
    <xf numFmtId="14" fontId="8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4" fontId="8" fillId="0" borderId="0" xfId="0" applyNumberFormat="1" applyFont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" fontId="8" fillId="0" borderId="5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12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4" fontId="8" fillId="0" borderId="5" xfId="12" applyNumberFormat="1" applyFont="1" applyFill="1" applyBorder="1" applyAlignment="1">
      <alignment horizontal="center" vertical="center" wrapText="1"/>
    </xf>
    <xf numFmtId="14" fontId="8" fillId="0" borderId="5" xfId="12" applyNumberFormat="1" applyFont="1" applyFill="1" applyBorder="1" applyAlignment="1">
      <alignment horizontal="center" vertical="center" wrapText="1"/>
    </xf>
    <xf numFmtId="14" fontId="8" fillId="0" borderId="5" xfId="12" applyNumberFormat="1" applyFont="1" applyFill="1" applyBorder="1" applyAlignment="1">
      <alignment horizontal="center" vertical="center" wrapText="1"/>
    </xf>
    <xf numFmtId="14" fontId="5" fillId="0" borderId="5" xfId="12" applyNumberFormat="1" applyFont="1" applyFill="1" applyBorder="1" applyAlignment="1">
      <alignment horizontal="center" vertical="center" wrapText="1"/>
    </xf>
    <xf numFmtId="14" fontId="8" fillId="0" borderId="5" xfId="12" applyNumberFormat="1" applyFont="1" applyFill="1" applyBorder="1" applyAlignment="1">
      <alignment horizontal="center" vertical="center" wrapText="1"/>
    </xf>
    <xf numFmtId="14" fontId="5" fillId="0" borderId="5" xfId="12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5" xfId="13" applyFont="1" applyFill="1" applyBorder="1" applyAlignment="1">
      <alignment horizontal="center" vertical="center" wrapText="1"/>
    </xf>
    <xf numFmtId="14" fontId="8" fillId="0" borderId="5" xfId="13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wrapText="1"/>
    </xf>
    <xf numFmtId="0" fontId="8" fillId="0" borderId="5" xfId="0" applyFont="1" applyFill="1" applyBorder="1"/>
    <xf numFmtId="0" fontId="10" fillId="0" borderId="10" xfId="0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</cellXfs>
  <cellStyles count="14">
    <cellStyle name="Гиперссылка 2" xfId="4"/>
    <cellStyle name="Гиперссылка 3" xfId="11"/>
    <cellStyle name="Обычный" xfId="0" builtinId="0"/>
    <cellStyle name="Обычный 2" xfId="3"/>
    <cellStyle name="Обычный 3" xfId="1"/>
    <cellStyle name="Обычный 4" xfId="5"/>
    <cellStyle name="Обычный 4 2" xfId="13"/>
    <cellStyle name="Обычный 5" xfId="7"/>
    <cellStyle name="Обычный 6" xfId="12"/>
    <cellStyle name="Процентный 2" xfId="2"/>
    <cellStyle name="Процентный 3" xfId="6"/>
    <cellStyle name="Процентный 4" xfId="8"/>
    <cellStyle name="Процентный 5" xfId="9"/>
    <cellStyle name="Процентный 6" xfId="1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2"/>
  <sheetViews>
    <sheetView view="pageBreakPreview" topLeftCell="A9" zoomScaleNormal="100" zoomScaleSheetLayoutView="100" workbookViewId="0">
      <selection activeCell="M21" sqref="M21:N21"/>
    </sheetView>
  </sheetViews>
  <sheetFormatPr defaultColWidth="8.7109375" defaultRowHeight="12.75" x14ac:dyDescent="0.2"/>
  <cols>
    <col min="1" max="1" width="21" style="32" customWidth="1"/>
    <col min="2" max="2" width="28.140625" style="32" customWidth="1"/>
    <col min="3" max="3" width="15.28515625" style="32" customWidth="1"/>
    <col min="4" max="4" width="25" style="32" customWidth="1"/>
    <col min="5" max="5" width="12.28515625" style="32" customWidth="1"/>
    <col min="6" max="6" width="11.5703125" style="32" customWidth="1"/>
    <col min="7" max="11" width="11" style="32" customWidth="1"/>
    <col min="12" max="12" width="12.85546875" style="32" customWidth="1"/>
    <col min="13" max="14" width="14.42578125" style="32" customWidth="1"/>
    <col min="15" max="18" width="14.7109375" style="32" customWidth="1"/>
    <col min="19" max="19" width="14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69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5.5" customHeight="1" thickBot="1" x14ac:dyDescent="0.25">
      <c r="A8" s="142" t="s">
        <v>8</v>
      </c>
      <c r="B8" s="142"/>
      <c r="C8" s="142"/>
      <c r="D8" s="142"/>
      <c r="E8" s="44"/>
      <c r="F8" s="158" t="s">
        <v>76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3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3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3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0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28.5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05.6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96" t="s">
        <v>47</v>
      </c>
      <c r="H34" s="96" t="s">
        <v>48</v>
      </c>
      <c r="I34" s="96" t="s">
        <v>47</v>
      </c>
      <c r="J34" s="96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96">
        <v>1</v>
      </c>
      <c r="B35" s="96">
        <v>2</v>
      </c>
      <c r="C35" s="96">
        <v>3</v>
      </c>
      <c r="D35" s="96">
        <v>4</v>
      </c>
      <c r="E35" s="96">
        <v>5</v>
      </c>
      <c r="F35" s="96">
        <v>6</v>
      </c>
      <c r="G35" s="96">
        <v>7</v>
      </c>
      <c r="H35" s="96">
        <v>8</v>
      </c>
      <c r="I35" s="96">
        <v>9</v>
      </c>
      <c r="J35" s="96">
        <v>10</v>
      </c>
      <c r="K35" s="96">
        <v>11</v>
      </c>
      <c r="L35" s="96">
        <v>12</v>
      </c>
      <c r="M35" s="96">
        <v>13</v>
      </c>
      <c r="N35" s="96">
        <v>14</v>
      </c>
      <c r="O35" s="96">
        <v>15</v>
      </c>
      <c r="P35" s="96">
        <v>16</v>
      </c>
      <c r="Q35" s="96">
        <v>17</v>
      </c>
      <c r="R35" s="96">
        <v>18</v>
      </c>
    </row>
    <row r="36" spans="1:19" s="203" customFormat="1" ht="41.1" customHeight="1" x14ac:dyDescent="0.2">
      <c r="A36" s="175" t="s">
        <v>60</v>
      </c>
      <c r="B36" s="175"/>
      <c r="C36" s="199" t="s">
        <v>156</v>
      </c>
      <c r="D36" s="134" t="s">
        <v>91</v>
      </c>
      <c r="E36" s="134" t="s">
        <v>190</v>
      </c>
      <c r="F36" s="134">
        <v>792</v>
      </c>
      <c r="G36" s="134">
        <v>9</v>
      </c>
      <c r="H36" s="134">
        <v>9</v>
      </c>
      <c r="I36" s="134">
        <v>9</v>
      </c>
      <c r="J36" s="134">
        <v>9</v>
      </c>
      <c r="K36" s="134">
        <v>9</v>
      </c>
      <c r="L36" s="134"/>
      <c r="M36" s="200" t="s">
        <v>61</v>
      </c>
      <c r="N36" s="200" t="s">
        <v>61</v>
      </c>
      <c r="O36" s="201">
        <v>27478.31</v>
      </c>
      <c r="P36" s="200"/>
      <c r="Q36" s="201">
        <v>27478.31</v>
      </c>
      <c r="R36" s="201">
        <v>27478.31</v>
      </c>
      <c r="S36" s="202"/>
    </row>
    <row r="37" spans="1:19" s="203" customFormat="1" x14ac:dyDescent="0.2">
      <c r="A37" s="204" t="s">
        <v>227</v>
      </c>
      <c r="B37" s="205" t="s">
        <v>62</v>
      </c>
      <c r="C37" s="205"/>
      <c r="D37" s="205"/>
      <c r="E37" s="205"/>
      <c r="F37" s="205"/>
      <c r="G37" s="134" t="s">
        <v>63</v>
      </c>
      <c r="H37" s="134"/>
      <c r="I37" s="134" t="s">
        <v>63</v>
      </c>
      <c r="J37" s="205"/>
      <c r="K37" s="205"/>
      <c r="L37" s="134" t="s">
        <v>63</v>
      </c>
      <c r="M37" s="206"/>
      <c r="N37" s="206"/>
      <c r="O37" s="134" t="s">
        <v>63</v>
      </c>
      <c r="P37" s="134" t="s">
        <v>63</v>
      </c>
      <c r="Q37" s="134" t="s">
        <v>63</v>
      </c>
      <c r="R37" s="134" t="s">
        <v>63</v>
      </c>
    </row>
    <row r="38" spans="1:19" s="203" customFormat="1" ht="38.25" x14ac:dyDescent="0.2">
      <c r="A38" s="207"/>
      <c r="B38" s="208" t="s">
        <v>198</v>
      </c>
      <c r="C38" s="205"/>
      <c r="D38" s="209" t="s">
        <v>192</v>
      </c>
      <c r="E38" s="134" t="s">
        <v>64</v>
      </c>
      <c r="F38" s="134">
        <v>796</v>
      </c>
      <c r="G38" s="134">
        <v>3</v>
      </c>
      <c r="H38" s="134">
        <v>3</v>
      </c>
      <c r="I38" s="134">
        <v>6</v>
      </c>
      <c r="J38" s="134">
        <v>6</v>
      </c>
      <c r="K38" s="134">
        <v>3</v>
      </c>
      <c r="L38" s="200"/>
      <c r="M38" s="134" t="s">
        <v>200</v>
      </c>
      <c r="N38" s="93">
        <v>46014</v>
      </c>
      <c r="O38" s="200"/>
      <c r="P38" s="200"/>
      <c r="Q38" s="200"/>
      <c r="R38" s="200"/>
      <c r="S38" s="210"/>
    </row>
    <row r="39" spans="1:19" s="203" customFormat="1" x14ac:dyDescent="0.2">
      <c r="A39" s="207"/>
      <c r="B39" s="205" t="s">
        <v>62</v>
      </c>
      <c r="C39" s="205"/>
      <c r="D39" s="134"/>
      <c r="E39" s="205"/>
      <c r="F39" s="205"/>
      <c r="G39" s="134" t="s">
        <v>63</v>
      </c>
      <c r="H39" s="134"/>
      <c r="I39" s="134" t="s">
        <v>63</v>
      </c>
      <c r="J39" s="205"/>
      <c r="K39" s="205"/>
      <c r="L39" s="134" t="s">
        <v>63</v>
      </c>
      <c r="M39" s="206"/>
      <c r="N39" s="206"/>
      <c r="O39" s="134" t="s">
        <v>63</v>
      </c>
      <c r="P39" s="134" t="s">
        <v>63</v>
      </c>
      <c r="Q39" s="134" t="s">
        <v>63</v>
      </c>
      <c r="R39" s="134" t="s">
        <v>63</v>
      </c>
    </row>
    <row r="40" spans="1:19" s="203" customFormat="1" ht="25.5" x14ac:dyDescent="0.2">
      <c r="A40" s="211"/>
      <c r="B40" s="212" t="s">
        <v>199</v>
      </c>
      <c r="C40" s="67"/>
      <c r="D40" s="209" t="s">
        <v>197</v>
      </c>
      <c r="E40" s="134" t="s">
        <v>117</v>
      </c>
      <c r="F40" s="134">
        <v>744</v>
      </c>
      <c r="G40" s="134">
        <v>100</v>
      </c>
      <c r="H40" s="134">
        <v>100</v>
      </c>
      <c r="I40" s="134">
        <v>100</v>
      </c>
      <c r="J40" s="134">
        <v>100</v>
      </c>
      <c r="K40" s="134">
        <f>G40</f>
        <v>100</v>
      </c>
      <c r="L40" s="200"/>
      <c r="M40" s="134" t="s">
        <v>200</v>
      </c>
      <c r="N40" s="93">
        <v>46014</v>
      </c>
      <c r="O40" s="134"/>
      <c r="P40" s="134"/>
      <c r="Q40" s="134"/>
      <c r="R40" s="134"/>
    </row>
    <row r="41" spans="1:19" s="203" customFormat="1" x14ac:dyDescent="0.2">
      <c r="A41" s="213"/>
      <c r="B41" s="205" t="s">
        <v>62</v>
      </c>
      <c r="C41" s="205"/>
      <c r="D41" s="134"/>
      <c r="E41" s="134"/>
      <c r="F41" s="134"/>
      <c r="G41" s="134"/>
      <c r="H41" s="134"/>
      <c r="I41" s="134"/>
      <c r="J41" s="134"/>
      <c r="K41" s="134"/>
      <c r="L41" s="200"/>
      <c r="M41" s="134"/>
      <c r="N41" s="134"/>
      <c r="O41" s="134"/>
      <c r="P41" s="134"/>
      <c r="Q41" s="134"/>
      <c r="R41" s="134"/>
    </row>
    <row r="42" spans="1:19" s="203" customFormat="1" ht="25.5" x14ac:dyDescent="0.2">
      <c r="A42" s="213"/>
      <c r="B42" s="212" t="s">
        <v>194</v>
      </c>
      <c r="C42" s="214"/>
      <c r="D42" s="209" t="s">
        <v>102</v>
      </c>
      <c r="E42" s="134" t="s">
        <v>64</v>
      </c>
      <c r="F42" s="134">
        <v>796</v>
      </c>
      <c r="G42" s="134">
        <v>3</v>
      </c>
      <c r="H42" s="134">
        <v>3</v>
      </c>
      <c r="I42" s="134">
        <v>19</v>
      </c>
      <c r="J42" s="134">
        <v>19</v>
      </c>
      <c r="K42" s="134">
        <v>1</v>
      </c>
      <c r="L42" s="200"/>
      <c r="M42" s="93" t="s">
        <v>162</v>
      </c>
      <c r="N42" s="93">
        <v>46017</v>
      </c>
      <c r="O42" s="134"/>
      <c r="P42" s="134"/>
      <c r="Q42" s="134"/>
      <c r="R42" s="134"/>
    </row>
  </sheetData>
  <mergeCells count="63">
    <mergeCell ref="A36:B36"/>
    <mergeCell ref="A37:A40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7" right="0.7" top="0.75" bottom="0.75" header="0.3" footer="0.3"/>
  <pageSetup paperSize="9" scale="48" fitToHeight="0" orientation="landscape" r:id="rId1"/>
  <rowBreaks count="1" manualBreakCount="1">
    <brk id="2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2"/>
  <sheetViews>
    <sheetView view="pageBreakPreview" topLeftCell="A7" zoomScale="90" zoomScaleNormal="100" zoomScaleSheetLayoutView="90" workbookViewId="0">
      <selection activeCell="M17" sqref="M17:N17"/>
    </sheetView>
  </sheetViews>
  <sheetFormatPr defaultColWidth="8.7109375" defaultRowHeight="12.75" x14ac:dyDescent="0.2"/>
  <cols>
    <col min="1" max="1" width="21" style="32" customWidth="1"/>
    <col min="2" max="2" width="28.140625" style="32" customWidth="1"/>
    <col min="3" max="3" width="15.28515625" style="32" customWidth="1"/>
    <col min="4" max="4" width="25" style="32" customWidth="1"/>
    <col min="5" max="5" width="12.28515625" style="32" customWidth="1"/>
    <col min="6" max="6" width="11.5703125" style="32" customWidth="1"/>
    <col min="7" max="11" width="11" style="32" customWidth="1"/>
    <col min="12" max="12" width="12.85546875" style="32" customWidth="1"/>
    <col min="13" max="14" width="14.42578125" style="32" customWidth="1"/>
    <col min="15" max="18" width="14.7109375" style="32" customWidth="1"/>
    <col min="19" max="19" width="14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69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5.5" customHeight="1" thickBot="1" x14ac:dyDescent="0.25">
      <c r="A8" s="142" t="s">
        <v>8</v>
      </c>
      <c r="B8" s="142"/>
      <c r="C8" s="142"/>
      <c r="D8" s="142"/>
      <c r="E8" s="44"/>
      <c r="F8" s="158" t="s">
        <v>76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3</v>
      </c>
      <c r="N16" s="147"/>
    </row>
    <row r="17" spans="1:19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3</v>
      </c>
      <c r="N17" s="147"/>
    </row>
    <row r="18" spans="1:19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9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3</v>
      </c>
      <c r="N19" s="147"/>
    </row>
    <row r="20" spans="1:19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3</v>
      </c>
      <c r="N20" s="147"/>
      <c r="S20" s="32" t="s">
        <v>188</v>
      </c>
    </row>
    <row r="21" spans="1:19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9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9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9" ht="28.5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9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9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9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9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9" ht="105.6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26" t="s">
        <v>47</v>
      </c>
      <c r="H34" s="26" t="s">
        <v>48</v>
      </c>
      <c r="I34" s="26" t="s">
        <v>47</v>
      </c>
      <c r="J34" s="26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26">
        <v>1</v>
      </c>
      <c r="B35" s="26">
        <v>2</v>
      </c>
      <c r="C35" s="66">
        <v>3</v>
      </c>
      <c r="D35" s="66">
        <v>4</v>
      </c>
      <c r="E35" s="66">
        <v>5</v>
      </c>
      <c r="F35" s="66">
        <v>6</v>
      </c>
      <c r="G35" s="66">
        <v>7</v>
      </c>
      <c r="H35" s="66">
        <v>8</v>
      </c>
      <c r="I35" s="66">
        <v>9</v>
      </c>
      <c r="J35" s="66">
        <v>10</v>
      </c>
      <c r="K35" s="66">
        <v>11</v>
      </c>
      <c r="L35" s="66">
        <v>12</v>
      </c>
      <c r="M35" s="66">
        <v>13</v>
      </c>
      <c r="N35" s="66">
        <v>14</v>
      </c>
      <c r="O35" s="66">
        <v>15</v>
      </c>
      <c r="P35" s="66">
        <v>16</v>
      </c>
      <c r="Q35" s="66">
        <v>17</v>
      </c>
      <c r="R35" s="66">
        <v>18</v>
      </c>
    </row>
    <row r="36" spans="1:19" ht="32.450000000000003" customHeight="1" x14ac:dyDescent="0.2">
      <c r="A36" s="138" t="s">
        <v>60</v>
      </c>
      <c r="B36" s="138"/>
      <c r="C36" s="68" t="s">
        <v>156</v>
      </c>
      <c r="D36" s="66" t="s">
        <v>91</v>
      </c>
      <c r="E36" s="66" t="s">
        <v>190</v>
      </c>
      <c r="F36" s="66">
        <v>792</v>
      </c>
      <c r="G36" s="96">
        <v>13</v>
      </c>
      <c r="H36" s="96">
        <v>13</v>
      </c>
      <c r="I36" s="96">
        <v>13</v>
      </c>
      <c r="J36" s="96">
        <v>13</v>
      </c>
      <c r="K36" s="96">
        <f>G36</f>
        <v>13</v>
      </c>
      <c r="L36" s="23">
        <f>G36-I36</f>
        <v>0</v>
      </c>
      <c r="M36" s="23" t="s">
        <v>61</v>
      </c>
      <c r="N36" s="23" t="s">
        <v>61</v>
      </c>
      <c r="O36" s="31">
        <v>149521.69</v>
      </c>
      <c r="P36" s="23"/>
      <c r="Q36" s="31">
        <v>149521.69</v>
      </c>
      <c r="R36" s="31">
        <v>149521.69</v>
      </c>
      <c r="S36" s="34"/>
    </row>
    <row r="37" spans="1:19" x14ac:dyDescent="0.2">
      <c r="A37" s="139" t="s">
        <v>228</v>
      </c>
      <c r="B37" s="28" t="s">
        <v>62</v>
      </c>
      <c r="C37" s="28"/>
      <c r="D37" s="28"/>
      <c r="E37" s="28"/>
      <c r="F37" s="28"/>
      <c r="G37" s="66" t="s">
        <v>63</v>
      </c>
      <c r="H37" s="66"/>
      <c r="I37" s="66" t="s">
        <v>63</v>
      </c>
      <c r="J37" s="28"/>
      <c r="K37" s="28"/>
      <c r="L37" s="66" t="s">
        <v>63</v>
      </c>
      <c r="M37" s="29"/>
      <c r="N37" s="29"/>
      <c r="O37" s="96" t="s">
        <v>63</v>
      </c>
      <c r="P37" s="96" t="s">
        <v>63</v>
      </c>
      <c r="Q37" s="66" t="s">
        <v>63</v>
      </c>
      <c r="R37" s="66" t="s">
        <v>63</v>
      </c>
    </row>
    <row r="38" spans="1:19" ht="51" x14ac:dyDescent="0.2">
      <c r="A38" s="140"/>
      <c r="B38" s="58" t="s">
        <v>195</v>
      </c>
      <c r="C38" s="28"/>
      <c r="D38" s="28" t="s">
        <v>192</v>
      </c>
      <c r="E38" s="66" t="s">
        <v>64</v>
      </c>
      <c r="F38" s="66">
        <v>796</v>
      </c>
      <c r="G38" s="66">
        <v>3</v>
      </c>
      <c r="H38" s="66">
        <v>3</v>
      </c>
      <c r="I38" s="66">
        <v>3</v>
      </c>
      <c r="J38" s="66">
        <v>3</v>
      </c>
      <c r="K38" s="66">
        <f>G38</f>
        <v>3</v>
      </c>
      <c r="L38" s="23">
        <f>G38-I38</f>
        <v>0</v>
      </c>
      <c r="M38" s="66" t="s">
        <v>77</v>
      </c>
      <c r="N38" s="93">
        <v>45686</v>
      </c>
      <c r="O38" s="23"/>
      <c r="P38" s="23"/>
      <c r="Q38" s="23"/>
      <c r="R38" s="23"/>
      <c r="S38" s="92"/>
    </row>
    <row r="39" spans="1:19" x14ac:dyDescent="0.2">
      <c r="A39" s="140"/>
      <c r="B39" s="28" t="s">
        <v>62</v>
      </c>
      <c r="C39" s="28"/>
      <c r="D39" s="28"/>
      <c r="E39" s="28"/>
      <c r="F39" s="28"/>
      <c r="G39" s="66" t="s">
        <v>63</v>
      </c>
      <c r="H39" s="66"/>
      <c r="I39" s="66" t="s">
        <v>63</v>
      </c>
      <c r="J39" s="28"/>
      <c r="K39" s="28"/>
      <c r="L39" s="66" t="s">
        <v>63</v>
      </c>
      <c r="M39" s="29"/>
      <c r="N39" s="29"/>
      <c r="O39" s="66" t="s">
        <v>63</v>
      </c>
      <c r="P39" s="66" t="s">
        <v>63</v>
      </c>
      <c r="Q39" s="66" t="s">
        <v>63</v>
      </c>
      <c r="R39" s="66" t="s">
        <v>63</v>
      </c>
    </row>
    <row r="40" spans="1:19" ht="25.5" x14ac:dyDescent="0.2">
      <c r="A40" s="141"/>
      <c r="B40" s="49" t="s">
        <v>196</v>
      </c>
      <c r="C40" s="49"/>
      <c r="D40" s="49" t="s">
        <v>197</v>
      </c>
      <c r="E40" s="66" t="s">
        <v>117</v>
      </c>
      <c r="F40" s="66">
        <v>744</v>
      </c>
      <c r="G40" s="66">
        <v>100</v>
      </c>
      <c r="H40" s="66">
        <v>100</v>
      </c>
      <c r="I40" s="66">
        <v>100</v>
      </c>
      <c r="J40" s="66">
        <v>100</v>
      </c>
      <c r="K40" s="66">
        <f>G40</f>
        <v>100</v>
      </c>
      <c r="L40" s="23">
        <f>G40-I40</f>
        <v>0</v>
      </c>
      <c r="M40" s="96" t="s">
        <v>77</v>
      </c>
      <c r="N40" s="93">
        <v>45686</v>
      </c>
      <c r="O40" s="66"/>
      <c r="P40" s="66"/>
      <c r="Q40" s="66"/>
      <c r="R40" s="66"/>
    </row>
    <row r="41" spans="1:19" x14ac:dyDescent="0.2">
      <c r="A41" s="98"/>
      <c r="B41" s="49" t="s">
        <v>62</v>
      </c>
      <c r="C41" s="49"/>
      <c r="D41" s="49"/>
      <c r="E41" s="96"/>
      <c r="F41" s="96"/>
      <c r="G41" s="96"/>
      <c r="H41" s="96"/>
      <c r="I41" s="96"/>
      <c r="J41" s="96"/>
      <c r="K41" s="96"/>
      <c r="L41" s="23"/>
      <c r="M41" s="96"/>
      <c r="N41" s="96"/>
      <c r="O41" s="96"/>
      <c r="P41" s="96"/>
      <c r="Q41" s="96"/>
      <c r="R41" s="96"/>
    </row>
    <row r="42" spans="1:19" x14ac:dyDescent="0.2">
      <c r="A42" s="98"/>
      <c r="B42" s="49" t="s">
        <v>194</v>
      </c>
      <c r="C42" s="49"/>
      <c r="D42" s="49" t="s">
        <v>102</v>
      </c>
      <c r="E42" s="96" t="s">
        <v>64</v>
      </c>
      <c r="F42" s="96">
        <v>796</v>
      </c>
      <c r="G42" s="96">
        <v>159</v>
      </c>
      <c r="H42" s="96">
        <v>159</v>
      </c>
      <c r="I42" s="96">
        <v>117</v>
      </c>
      <c r="J42" s="96">
        <v>117</v>
      </c>
      <c r="K42" s="96">
        <v>159</v>
      </c>
      <c r="L42" s="23">
        <f>G42-I42</f>
        <v>42</v>
      </c>
      <c r="M42" s="54">
        <v>46022</v>
      </c>
      <c r="N42" s="54">
        <v>46016</v>
      </c>
      <c r="O42" s="96"/>
      <c r="P42" s="96"/>
      <c r="Q42" s="96"/>
      <c r="R42" s="96"/>
    </row>
  </sheetData>
  <mergeCells count="63"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36:B36"/>
    <mergeCell ref="A37:A40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M24:N24"/>
    <mergeCell ref="F25:L25"/>
    <mergeCell ref="M25:N25"/>
    <mergeCell ref="F26:L26"/>
    <mergeCell ref="M26:N26"/>
    <mergeCell ref="M21:N21"/>
    <mergeCell ref="F22:L22"/>
    <mergeCell ref="M22:N22"/>
    <mergeCell ref="F23:L23"/>
    <mergeCell ref="M23:N23"/>
    <mergeCell ref="M18:N18"/>
    <mergeCell ref="F19:L19"/>
    <mergeCell ref="M19:N19"/>
    <mergeCell ref="F20:L20"/>
    <mergeCell ref="M20:N20"/>
    <mergeCell ref="M15:N15"/>
    <mergeCell ref="F16:L16"/>
    <mergeCell ref="M16:N16"/>
    <mergeCell ref="F17:L17"/>
    <mergeCell ref="M17:N17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4:L14"/>
    <mergeCell ref="F15:L15"/>
    <mergeCell ref="F18:L18"/>
    <mergeCell ref="F21:L21"/>
    <mergeCell ref="F24:L24"/>
    <mergeCell ref="F27:L27"/>
  </mergeCells>
  <pageMargins left="0.7" right="0.7" top="0.75" bottom="0.75" header="0.3" footer="0.3"/>
  <pageSetup paperSize="9" scale="48" fitToHeight="0" orientation="landscape" r:id="rId1"/>
  <rowBreaks count="1" manualBreakCount="1">
    <brk id="2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2"/>
  <sheetViews>
    <sheetView view="pageBreakPreview" topLeftCell="A37" zoomScaleNormal="100" zoomScaleSheetLayoutView="100" workbookViewId="0">
      <selection activeCell="A44" sqref="A44:XFD45"/>
    </sheetView>
  </sheetViews>
  <sheetFormatPr defaultColWidth="8.7109375" defaultRowHeight="12.75" x14ac:dyDescent="0.2"/>
  <cols>
    <col min="1" max="1" width="17.7109375" style="32" customWidth="1"/>
    <col min="2" max="2" width="24.7109375" style="32" customWidth="1"/>
    <col min="3" max="3" width="14.140625" style="32" customWidth="1"/>
    <col min="4" max="4" width="14.7109375" style="32" customWidth="1"/>
    <col min="5" max="5" width="12.28515625" style="32" customWidth="1"/>
    <col min="6" max="6" width="11.5703125" style="32" customWidth="1"/>
    <col min="7" max="12" width="11.85546875" style="32" customWidth="1"/>
    <col min="13" max="13" width="14.5703125" style="32" customWidth="1"/>
    <col min="14" max="14" width="12.85546875" style="32" customWidth="1"/>
    <col min="15" max="18" width="10.42578125" style="32" customWidth="1"/>
    <col min="19" max="19" width="11.42578125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95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1" customHeight="1" thickBot="1" x14ac:dyDescent="0.25">
      <c r="A8" s="142" t="s">
        <v>8</v>
      </c>
      <c r="B8" s="142"/>
      <c r="C8" s="142"/>
      <c r="D8" s="142"/>
      <c r="E8" s="44"/>
      <c r="F8" s="160" t="s">
        <v>94</v>
      </c>
      <c r="G8" s="160"/>
      <c r="H8" s="160"/>
      <c r="I8" s="160"/>
      <c r="J8" s="160"/>
      <c r="K8" s="160"/>
      <c r="L8" s="160"/>
      <c r="M8" s="160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0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0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3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42.6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38.94999999999999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26" t="s">
        <v>47</v>
      </c>
      <c r="H34" s="26" t="s">
        <v>48</v>
      </c>
      <c r="I34" s="26" t="s">
        <v>47</v>
      </c>
      <c r="J34" s="26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26">
        <v>1</v>
      </c>
      <c r="B35" s="26">
        <v>2</v>
      </c>
      <c r="C35" s="71">
        <v>3</v>
      </c>
      <c r="D35" s="71">
        <v>4</v>
      </c>
      <c r="E35" s="71">
        <v>5</v>
      </c>
      <c r="F35" s="71">
        <v>6</v>
      </c>
      <c r="G35" s="71">
        <v>7</v>
      </c>
      <c r="H35" s="71">
        <v>8</v>
      </c>
      <c r="I35" s="71">
        <v>9</v>
      </c>
      <c r="J35" s="71">
        <v>10</v>
      </c>
      <c r="K35" s="71">
        <v>11</v>
      </c>
      <c r="L35" s="71">
        <v>12</v>
      </c>
      <c r="M35" s="71">
        <v>13</v>
      </c>
      <c r="N35" s="71">
        <v>14</v>
      </c>
      <c r="O35" s="71">
        <v>15</v>
      </c>
      <c r="P35" s="71">
        <v>16</v>
      </c>
      <c r="Q35" s="71">
        <v>17</v>
      </c>
      <c r="R35" s="71">
        <v>18</v>
      </c>
    </row>
    <row r="36" spans="1:19" ht="66.599999999999994" customHeight="1" x14ac:dyDescent="0.2">
      <c r="A36" s="138" t="s">
        <v>60</v>
      </c>
      <c r="B36" s="138"/>
      <c r="C36" s="68" t="s">
        <v>174</v>
      </c>
      <c r="D36" s="71" t="s">
        <v>91</v>
      </c>
      <c r="E36" s="26" t="s">
        <v>190</v>
      </c>
      <c r="F36" s="26">
        <v>792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3">
        <v>0</v>
      </c>
      <c r="M36" s="23" t="s">
        <v>61</v>
      </c>
      <c r="N36" s="23" t="s">
        <v>61</v>
      </c>
      <c r="O36" s="31">
        <v>300000</v>
      </c>
      <c r="P36" s="23"/>
      <c r="Q36" s="31">
        <v>300000</v>
      </c>
      <c r="R36" s="31">
        <v>300000</v>
      </c>
      <c r="S36" s="34"/>
    </row>
    <row r="37" spans="1:19" ht="15.6" customHeight="1" x14ac:dyDescent="0.2">
      <c r="A37" s="139" t="s">
        <v>150</v>
      </c>
      <c r="B37" s="28" t="s">
        <v>62</v>
      </c>
      <c r="C37" s="28"/>
      <c r="D37" s="28"/>
      <c r="E37" s="28"/>
      <c r="F37" s="28"/>
      <c r="G37" s="26" t="s">
        <v>63</v>
      </c>
      <c r="H37" s="26"/>
      <c r="I37" s="26" t="s">
        <v>63</v>
      </c>
      <c r="J37" s="28"/>
      <c r="K37" s="28"/>
      <c r="L37" s="26" t="s">
        <v>63</v>
      </c>
      <c r="M37" s="29"/>
      <c r="N37" s="29"/>
      <c r="O37" s="26" t="s">
        <v>63</v>
      </c>
      <c r="P37" s="26" t="s">
        <v>63</v>
      </c>
      <c r="Q37" s="26" t="s">
        <v>63</v>
      </c>
      <c r="R37" s="26" t="s">
        <v>63</v>
      </c>
    </row>
    <row r="38" spans="1:19" ht="25.5" customHeight="1" x14ac:dyDescent="0.2">
      <c r="A38" s="140"/>
      <c r="B38" s="28" t="s">
        <v>88</v>
      </c>
      <c r="C38" s="28"/>
      <c r="D38" s="28"/>
      <c r="E38" s="26" t="s">
        <v>64</v>
      </c>
      <c r="F38" s="26">
        <v>796</v>
      </c>
      <c r="G38" s="26">
        <v>1</v>
      </c>
      <c r="H38" s="26">
        <v>1</v>
      </c>
      <c r="I38" s="26">
        <v>1</v>
      </c>
      <c r="J38" s="26">
        <v>1</v>
      </c>
      <c r="K38" s="26">
        <v>1</v>
      </c>
      <c r="L38" s="23">
        <f>G38-I38</f>
        <v>0</v>
      </c>
      <c r="M38" s="26" t="s">
        <v>92</v>
      </c>
      <c r="N38" s="93">
        <v>45771</v>
      </c>
      <c r="O38" s="23"/>
      <c r="P38" s="23"/>
      <c r="Q38" s="23"/>
      <c r="R38" s="23"/>
    </row>
    <row r="39" spans="1:19" ht="13.5" customHeight="1" x14ac:dyDescent="0.2">
      <c r="A39" s="140"/>
      <c r="B39" s="28" t="s">
        <v>62</v>
      </c>
      <c r="C39" s="28"/>
      <c r="D39" s="28"/>
      <c r="E39" s="28"/>
      <c r="F39" s="28"/>
      <c r="G39" s="26" t="s">
        <v>63</v>
      </c>
      <c r="H39" s="26"/>
      <c r="I39" s="26" t="s">
        <v>63</v>
      </c>
      <c r="J39" s="28"/>
      <c r="K39" s="28"/>
      <c r="L39" s="26" t="s">
        <v>63</v>
      </c>
      <c r="M39" s="29"/>
      <c r="N39" s="29"/>
      <c r="O39" s="26" t="s">
        <v>63</v>
      </c>
      <c r="P39" s="26" t="s">
        <v>63</v>
      </c>
      <c r="Q39" s="26" t="s">
        <v>63</v>
      </c>
      <c r="R39" s="26" t="s">
        <v>63</v>
      </c>
    </row>
    <row r="40" spans="1:19" ht="28.5" customHeight="1" x14ac:dyDescent="0.2">
      <c r="A40" s="140"/>
      <c r="B40" s="49" t="s">
        <v>89</v>
      </c>
      <c r="C40" s="49"/>
      <c r="D40" s="49"/>
      <c r="E40" s="26" t="s">
        <v>64</v>
      </c>
      <c r="F40" s="26">
        <v>796</v>
      </c>
      <c r="G40" s="26">
        <v>1</v>
      </c>
      <c r="H40" s="26">
        <v>1</v>
      </c>
      <c r="I40" s="26">
        <v>1</v>
      </c>
      <c r="J40" s="26">
        <v>1</v>
      </c>
      <c r="K40" s="26">
        <v>1</v>
      </c>
      <c r="L40" s="23">
        <f>G40-I40</f>
        <v>0</v>
      </c>
      <c r="M40" s="26" t="s">
        <v>92</v>
      </c>
      <c r="N40" s="93">
        <v>45622</v>
      </c>
      <c r="O40" s="26"/>
      <c r="P40" s="26"/>
      <c r="Q40" s="26"/>
      <c r="R40" s="26"/>
    </row>
    <row r="41" spans="1:19" ht="12" customHeight="1" x14ac:dyDescent="0.2">
      <c r="A41" s="140"/>
      <c r="B41" s="28" t="s">
        <v>62</v>
      </c>
      <c r="C41" s="28"/>
      <c r="D41" s="29"/>
      <c r="E41" s="29"/>
      <c r="F41" s="29"/>
      <c r="G41" s="26" t="s">
        <v>63</v>
      </c>
      <c r="H41" s="26"/>
      <c r="I41" s="26" t="s">
        <v>63</v>
      </c>
      <c r="J41" s="28"/>
      <c r="K41" s="28"/>
      <c r="L41" s="26" t="s">
        <v>63</v>
      </c>
      <c r="M41" s="29"/>
      <c r="N41" s="29"/>
      <c r="O41" s="26" t="s">
        <v>63</v>
      </c>
      <c r="P41" s="26" t="s">
        <v>63</v>
      </c>
      <c r="Q41" s="26" t="s">
        <v>63</v>
      </c>
      <c r="R41" s="26" t="s">
        <v>63</v>
      </c>
    </row>
    <row r="42" spans="1:19" s="34" customFormat="1" ht="26.1" customHeight="1" x14ac:dyDescent="0.25">
      <c r="A42" s="141"/>
      <c r="B42" s="49" t="s">
        <v>90</v>
      </c>
      <c r="C42" s="49"/>
      <c r="D42" s="49"/>
      <c r="E42" s="26" t="s">
        <v>64</v>
      </c>
      <c r="F42" s="26">
        <v>796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3">
        <f>G42-I42</f>
        <v>0</v>
      </c>
      <c r="M42" s="26" t="s">
        <v>93</v>
      </c>
      <c r="N42" s="54">
        <v>45688</v>
      </c>
      <c r="O42" s="26"/>
      <c r="P42" s="26"/>
      <c r="Q42" s="26"/>
      <c r="R42" s="26"/>
    </row>
  </sheetData>
  <mergeCells count="63">
    <mergeCell ref="A37:A42"/>
    <mergeCell ref="A36:B36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C32:C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55" fitToHeight="0" orientation="landscape" r:id="rId1"/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2"/>
  <sheetViews>
    <sheetView view="pageBreakPreview" topLeftCell="A13" zoomScale="90" zoomScaleNormal="100" zoomScaleSheetLayoutView="90" workbookViewId="0">
      <selection activeCell="M24" sqref="M24:N24"/>
    </sheetView>
  </sheetViews>
  <sheetFormatPr defaultColWidth="8.7109375" defaultRowHeight="12.75" x14ac:dyDescent="0.2"/>
  <cols>
    <col min="1" max="1" width="16.28515625" style="32" customWidth="1"/>
    <col min="2" max="2" width="26.28515625" style="32" customWidth="1"/>
    <col min="3" max="3" width="14.140625" style="32" customWidth="1"/>
    <col min="4" max="4" width="26.42578125" style="32" customWidth="1"/>
    <col min="5" max="5" width="12.28515625" style="32" customWidth="1"/>
    <col min="6" max="6" width="11.5703125" style="32" customWidth="1"/>
    <col min="7" max="7" width="11.28515625" style="32" customWidth="1"/>
    <col min="8" max="9" width="11.28515625" style="203" customWidth="1"/>
    <col min="10" max="12" width="11.28515625" style="32" customWidth="1"/>
    <col min="13" max="13" width="14.5703125" style="32" customWidth="1"/>
    <col min="14" max="14" width="11.140625" style="32" customWidth="1"/>
    <col min="15" max="15" width="11.5703125" style="32" customWidth="1"/>
    <col min="16" max="16" width="10.42578125" style="32" customWidth="1"/>
    <col min="17" max="17" width="11" style="32" customWidth="1"/>
    <col min="18" max="18" width="12.140625" style="32" customWidth="1"/>
    <col min="19" max="19" width="14.28515625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79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7.95" customHeight="1" thickBot="1" x14ac:dyDescent="0.25">
      <c r="A8" s="142" t="s">
        <v>8</v>
      </c>
      <c r="B8" s="142"/>
      <c r="C8" s="142"/>
      <c r="D8" s="142"/>
      <c r="E8" s="44"/>
      <c r="F8" s="158" t="s">
        <v>78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1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1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1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/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2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2</v>
      </c>
      <c r="N23" s="147"/>
    </row>
    <row r="24" spans="1:18" ht="38.1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38.94999999999999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26" t="s">
        <v>47</v>
      </c>
      <c r="H34" s="134" t="s">
        <v>48</v>
      </c>
      <c r="I34" s="134" t="s">
        <v>47</v>
      </c>
      <c r="J34" s="26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26">
        <v>1</v>
      </c>
      <c r="B35" s="26">
        <v>2</v>
      </c>
      <c r="C35" s="71">
        <v>3</v>
      </c>
      <c r="D35" s="71">
        <v>4</v>
      </c>
      <c r="E35" s="71">
        <v>5</v>
      </c>
      <c r="F35" s="71">
        <v>6</v>
      </c>
      <c r="G35" s="71">
        <v>7</v>
      </c>
      <c r="H35" s="134">
        <v>8</v>
      </c>
      <c r="I35" s="134">
        <v>9</v>
      </c>
      <c r="J35" s="71">
        <v>10</v>
      </c>
      <c r="K35" s="71">
        <v>11</v>
      </c>
      <c r="L35" s="71">
        <v>12</v>
      </c>
      <c r="M35" s="71">
        <v>13</v>
      </c>
      <c r="N35" s="71">
        <v>14</v>
      </c>
      <c r="O35" s="71">
        <v>15</v>
      </c>
      <c r="P35" s="71">
        <v>16</v>
      </c>
      <c r="Q35" s="71">
        <v>17</v>
      </c>
      <c r="R35" s="71">
        <v>18</v>
      </c>
    </row>
    <row r="36" spans="1:19" ht="36.950000000000003" customHeight="1" x14ac:dyDescent="0.2">
      <c r="A36" s="138" t="s">
        <v>60</v>
      </c>
      <c r="B36" s="138"/>
      <c r="C36" s="68" t="s">
        <v>157</v>
      </c>
      <c r="D36" s="53" t="s">
        <v>71</v>
      </c>
      <c r="E36" s="105" t="s">
        <v>190</v>
      </c>
      <c r="F36" s="105">
        <v>792</v>
      </c>
      <c r="G36" s="105">
        <v>54</v>
      </c>
      <c r="H36" s="134">
        <v>54</v>
      </c>
      <c r="I36" s="134">
        <v>41</v>
      </c>
      <c r="J36" s="71">
        <v>41</v>
      </c>
      <c r="K36" s="71">
        <v>54</v>
      </c>
      <c r="L36" s="23">
        <f>G36-I36</f>
        <v>13</v>
      </c>
      <c r="M36" s="23" t="s">
        <v>61</v>
      </c>
      <c r="N36" s="23" t="s">
        <v>61</v>
      </c>
      <c r="O36" s="109">
        <f>737969+700677</f>
        <v>1438646</v>
      </c>
      <c r="P36" s="23"/>
      <c r="Q36" s="109">
        <f>O36</f>
        <v>1438646</v>
      </c>
      <c r="R36" s="31">
        <f>Q36</f>
        <v>1438646</v>
      </c>
      <c r="S36" s="34"/>
    </row>
    <row r="37" spans="1:19" x14ac:dyDescent="0.2">
      <c r="A37" s="139" t="s">
        <v>229</v>
      </c>
      <c r="B37" s="28" t="s">
        <v>62</v>
      </c>
      <c r="C37" s="28"/>
      <c r="D37" s="28"/>
      <c r="E37" s="28"/>
      <c r="F37" s="28"/>
      <c r="G37" s="71" t="s">
        <v>63</v>
      </c>
      <c r="H37" s="134"/>
      <c r="I37" s="134" t="s">
        <v>63</v>
      </c>
      <c r="J37" s="28"/>
      <c r="K37" s="28"/>
      <c r="L37" s="71" t="s">
        <v>63</v>
      </c>
      <c r="M37" s="29"/>
      <c r="N37" s="29"/>
      <c r="O37" s="71" t="s">
        <v>63</v>
      </c>
      <c r="P37" s="71" t="s">
        <v>63</v>
      </c>
      <c r="Q37" s="71" t="s">
        <v>63</v>
      </c>
      <c r="R37" s="71" t="s">
        <v>63</v>
      </c>
    </row>
    <row r="38" spans="1:19" ht="45.95" customHeight="1" x14ac:dyDescent="0.2">
      <c r="A38" s="140"/>
      <c r="B38" s="51" t="s">
        <v>72</v>
      </c>
      <c r="C38" s="51"/>
      <c r="D38" s="104" t="s">
        <v>192</v>
      </c>
      <c r="E38" s="104" t="s">
        <v>64</v>
      </c>
      <c r="F38" s="104">
        <v>796</v>
      </c>
      <c r="G38" s="71">
        <v>54</v>
      </c>
      <c r="H38" s="134">
        <v>54</v>
      </c>
      <c r="I38" s="134">
        <v>54</v>
      </c>
      <c r="J38" s="71">
        <v>54</v>
      </c>
      <c r="K38" s="71">
        <f>G38</f>
        <v>54</v>
      </c>
      <c r="L38" s="23">
        <f>G38-I38</f>
        <v>0</v>
      </c>
      <c r="M38" s="71" t="s">
        <v>75</v>
      </c>
      <c r="N38" s="54">
        <v>46021</v>
      </c>
      <c r="O38" s="23"/>
      <c r="P38" s="23"/>
      <c r="Q38" s="23"/>
      <c r="R38" s="23"/>
    </row>
    <row r="39" spans="1:19" x14ac:dyDescent="0.2">
      <c r="A39" s="140"/>
      <c r="B39" s="28" t="s">
        <v>62</v>
      </c>
      <c r="C39" s="28"/>
      <c r="D39" s="104"/>
      <c r="E39" s="28"/>
      <c r="F39" s="28"/>
      <c r="G39" s="71" t="s">
        <v>63</v>
      </c>
      <c r="H39" s="134"/>
      <c r="I39" s="134" t="s">
        <v>63</v>
      </c>
      <c r="J39" s="28"/>
      <c r="K39" s="28"/>
      <c r="L39" s="71" t="s">
        <v>63</v>
      </c>
      <c r="M39" s="29"/>
      <c r="N39" s="29"/>
      <c r="O39" s="71" t="s">
        <v>63</v>
      </c>
      <c r="P39" s="71" t="s">
        <v>63</v>
      </c>
      <c r="Q39" s="71" t="s">
        <v>63</v>
      </c>
      <c r="R39" s="71" t="s">
        <v>63</v>
      </c>
    </row>
    <row r="40" spans="1:19" ht="25.5" x14ac:dyDescent="0.2">
      <c r="A40" s="140"/>
      <c r="B40" s="51" t="s">
        <v>73</v>
      </c>
      <c r="C40" s="51"/>
      <c r="D40" s="104" t="s">
        <v>197</v>
      </c>
      <c r="E40" s="104" t="s">
        <v>117</v>
      </c>
      <c r="F40" s="104">
        <v>744</v>
      </c>
      <c r="G40" s="104">
        <v>100</v>
      </c>
      <c r="H40" s="134">
        <v>100</v>
      </c>
      <c r="I40" s="134">
        <v>58.6</v>
      </c>
      <c r="J40" s="71">
        <v>58.6</v>
      </c>
      <c r="K40" s="71">
        <f>G40</f>
        <v>100</v>
      </c>
      <c r="L40" s="23">
        <f>G40-I40</f>
        <v>41.4</v>
      </c>
      <c r="M40" s="71" t="s">
        <v>75</v>
      </c>
      <c r="N40" s="54">
        <v>46021</v>
      </c>
      <c r="O40" s="71"/>
      <c r="P40" s="71"/>
      <c r="Q40" s="71"/>
      <c r="R40" s="71"/>
    </row>
    <row r="41" spans="1:19" x14ac:dyDescent="0.2">
      <c r="A41" s="140"/>
      <c r="B41" s="28" t="s">
        <v>62</v>
      </c>
      <c r="C41" s="28"/>
      <c r="D41" s="23"/>
      <c r="E41" s="29"/>
      <c r="F41" s="29"/>
      <c r="G41" s="71" t="s">
        <v>63</v>
      </c>
      <c r="H41" s="134"/>
      <c r="I41" s="134" t="s">
        <v>63</v>
      </c>
      <c r="J41" s="28"/>
      <c r="K41" s="28"/>
      <c r="L41" s="71" t="s">
        <v>63</v>
      </c>
      <c r="M41" s="29"/>
      <c r="N41" s="29"/>
      <c r="O41" s="71" t="s">
        <v>63</v>
      </c>
      <c r="P41" s="71" t="s">
        <v>63</v>
      </c>
      <c r="Q41" s="71" t="s">
        <v>63</v>
      </c>
      <c r="R41" s="71" t="s">
        <v>63</v>
      </c>
    </row>
    <row r="42" spans="1:19" ht="25.5" x14ac:dyDescent="0.2">
      <c r="A42" s="141"/>
      <c r="B42" s="52" t="s">
        <v>65</v>
      </c>
      <c r="C42" s="52"/>
      <c r="D42" s="104" t="s">
        <v>102</v>
      </c>
      <c r="E42" s="104" t="s">
        <v>64</v>
      </c>
      <c r="F42" s="104">
        <v>796</v>
      </c>
      <c r="G42" s="71">
        <v>54</v>
      </c>
      <c r="H42" s="134">
        <v>54</v>
      </c>
      <c r="I42" s="134">
        <v>41</v>
      </c>
      <c r="J42" s="71">
        <v>41</v>
      </c>
      <c r="K42" s="71">
        <f>G42</f>
        <v>54</v>
      </c>
      <c r="L42" s="23">
        <f>G42-I42</f>
        <v>13</v>
      </c>
      <c r="M42" s="71" t="s">
        <v>66</v>
      </c>
      <c r="N42" s="54">
        <v>46021</v>
      </c>
      <c r="O42" s="71"/>
      <c r="P42" s="71"/>
      <c r="Q42" s="71"/>
      <c r="R42" s="71"/>
    </row>
  </sheetData>
  <mergeCells count="63">
    <mergeCell ref="A36:B36"/>
    <mergeCell ref="A37:A4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C32:C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53" fitToHeight="0" orientation="landscape" r:id="rId1"/>
  <rowBreaks count="1" manualBreakCount="1">
    <brk id="28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5"/>
  <sheetViews>
    <sheetView view="pageBreakPreview" topLeftCell="A25" zoomScaleNormal="100" zoomScaleSheetLayoutView="100" workbookViewId="0">
      <selection activeCell="O22" sqref="O22"/>
    </sheetView>
  </sheetViews>
  <sheetFormatPr defaultColWidth="8.7109375" defaultRowHeight="12.75" x14ac:dyDescent="0.2"/>
  <cols>
    <col min="1" max="1" width="20.42578125" style="32" customWidth="1"/>
    <col min="2" max="2" width="31.5703125" style="32" customWidth="1"/>
    <col min="3" max="3" width="14" style="32" customWidth="1"/>
    <col min="4" max="4" width="31.42578125" style="32" customWidth="1"/>
    <col min="5" max="5" width="12.28515625" style="32" customWidth="1"/>
    <col min="6" max="6" width="11.5703125" style="32" customWidth="1"/>
    <col min="7" max="12" width="11" style="32" customWidth="1"/>
    <col min="13" max="14" width="11.85546875" style="32" customWidth="1"/>
    <col min="15" max="18" width="10.42578125" style="32" customWidth="1"/>
    <col min="19" max="19" width="12.42578125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79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31.5" customHeight="1" thickBot="1" x14ac:dyDescent="0.25">
      <c r="A8" s="142" t="s">
        <v>8</v>
      </c>
      <c r="B8" s="142"/>
      <c r="C8" s="142"/>
      <c r="D8" s="142"/>
      <c r="E8" s="44"/>
      <c r="F8" s="158" t="s">
        <v>81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2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2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0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3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1</v>
      </c>
      <c r="N23" s="147"/>
    </row>
    <row r="24" spans="1:18" ht="39.950000000000003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24.5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26" t="s">
        <v>47</v>
      </c>
      <c r="H34" s="26" t="s">
        <v>48</v>
      </c>
      <c r="I34" s="26" t="s">
        <v>47</v>
      </c>
      <c r="J34" s="26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26">
        <v>1</v>
      </c>
      <c r="B35" s="26">
        <v>2</v>
      </c>
      <c r="C35" s="71"/>
      <c r="D35" s="26">
        <v>3</v>
      </c>
      <c r="E35" s="26">
        <v>4</v>
      </c>
      <c r="F35" s="26">
        <v>5</v>
      </c>
      <c r="G35" s="26">
        <v>6</v>
      </c>
      <c r="H35" s="26">
        <v>7</v>
      </c>
      <c r="I35" s="26">
        <v>8</v>
      </c>
      <c r="J35" s="26">
        <v>9</v>
      </c>
      <c r="K35" s="26">
        <v>10</v>
      </c>
      <c r="L35" s="26">
        <v>11</v>
      </c>
      <c r="M35" s="26">
        <v>12</v>
      </c>
      <c r="N35" s="26">
        <v>13</v>
      </c>
      <c r="O35" s="26">
        <v>14</v>
      </c>
      <c r="P35" s="26">
        <v>15</v>
      </c>
      <c r="Q35" s="26">
        <v>16</v>
      </c>
      <c r="R35" s="26">
        <v>17</v>
      </c>
    </row>
    <row r="36" spans="1:19" ht="25.5" x14ac:dyDescent="0.2">
      <c r="A36" s="138" t="s">
        <v>60</v>
      </c>
      <c r="B36" s="138"/>
      <c r="C36" s="68" t="s">
        <v>158</v>
      </c>
      <c r="D36" s="26" t="s">
        <v>80</v>
      </c>
      <c r="E36" s="104" t="s">
        <v>202</v>
      </c>
      <c r="F36" s="104">
        <v>356</v>
      </c>
      <c r="G36" s="26">
        <v>54</v>
      </c>
      <c r="H36" s="26">
        <v>54</v>
      </c>
      <c r="I36" s="26">
        <v>54</v>
      </c>
      <c r="J36" s="26">
        <v>54</v>
      </c>
      <c r="K36" s="26">
        <v>54</v>
      </c>
      <c r="L36" s="23">
        <v>0</v>
      </c>
      <c r="M36" s="23" t="s">
        <v>61</v>
      </c>
      <c r="N36" s="23" t="s">
        <v>61</v>
      </c>
      <c r="O36" s="31">
        <v>100000</v>
      </c>
      <c r="P36" s="23"/>
      <c r="Q36" s="80">
        <v>66538.460000000006</v>
      </c>
      <c r="R36" s="80">
        <v>66538.460000000006</v>
      </c>
      <c r="S36" s="110"/>
    </row>
    <row r="37" spans="1:19" ht="14.1" customHeight="1" x14ac:dyDescent="0.2">
      <c r="A37" s="161" t="s">
        <v>152</v>
      </c>
      <c r="B37" s="28" t="s">
        <v>230</v>
      </c>
      <c r="C37" s="28"/>
      <c r="D37" s="28"/>
      <c r="E37" s="28"/>
      <c r="F37" s="28"/>
      <c r="G37" s="26" t="s">
        <v>63</v>
      </c>
      <c r="H37" s="26"/>
      <c r="I37" s="26" t="s">
        <v>63</v>
      </c>
      <c r="J37" s="28"/>
      <c r="K37" s="28"/>
      <c r="L37" s="26" t="s">
        <v>63</v>
      </c>
      <c r="M37" s="29"/>
      <c r="N37" s="29"/>
      <c r="O37" s="26" t="s">
        <v>63</v>
      </c>
      <c r="P37" s="26" t="s">
        <v>63</v>
      </c>
      <c r="Q37" s="26" t="s">
        <v>63</v>
      </c>
      <c r="R37" s="26" t="s">
        <v>63</v>
      </c>
    </row>
    <row r="38" spans="1:19" ht="45" customHeight="1" x14ac:dyDescent="0.2">
      <c r="A38" s="161"/>
      <c r="B38" s="58" t="s">
        <v>172</v>
      </c>
      <c r="C38" s="28"/>
      <c r="D38" s="71" t="s">
        <v>98</v>
      </c>
      <c r="E38" s="26" t="s">
        <v>64</v>
      </c>
      <c r="F38" s="26">
        <v>796</v>
      </c>
      <c r="G38" s="71">
        <v>1</v>
      </c>
      <c r="H38" s="71">
        <v>1</v>
      </c>
      <c r="I38" s="71">
        <v>1</v>
      </c>
      <c r="J38" s="71">
        <v>1</v>
      </c>
      <c r="K38" s="26">
        <f>G38</f>
        <v>1</v>
      </c>
      <c r="L38" s="23">
        <f>G38-I38</f>
        <v>0</v>
      </c>
      <c r="M38" s="71" t="s">
        <v>167</v>
      </c>
      <c r="N38" s="54">
        <v>45686</v>
      </c>
      <c r="O38" s="23"/>
      <c r="P38" s="23"/>
      <c r="Q38" s="23"/>
      <c r="R38" s="23"/>
    </row>
    <row r="39" spans="1:19" ht="14.1" customHeight="1" x14ac:dyDescent="0.2">
      <c r="A39" s="161"/>
      <c r="B39" s="58" t="s">
        <v>231</v>
      </c>
      <c r="C39" s="28"/>
      <c r="D39" s="71"/>
      <c r="E39" s="28"/>
      <c r="F39" s="28"/>
      <c r="G39" s="26" t="s">
        <v>63</v>
      </c>
      <c r="H39" s="26"/>
      <c r="I39" s="26" t="s">
        <v>63</v>
      </c>
      <c r="J39" s="28"/>
      <c r="K39" s="28"/>
      <c r="L39" s="26" t="s">
        <v>63</v>
      </c>
      <c r="M39" s="29"/>
      <c r="N39" s="29"/>
      <c r="O39" s="26" t="s">
        <v>63</v>
      </c>
      <c r="P39" s="26" t="s">
        <v>63</v>
      </c>
      <c r="Q39" s="26" t="s">
        <v>63</v>
      </c>
      <c r="R39" s="26" t="s">
        <v>63</v>
      </c>
    </row>
    <row r="40" spans="1:19" ht="57" customHeight="1" x14ac:dyDescent="0.2">
      <c r="A40" s="161"/>
      <c r="B40" s="49" t="s">
        <v>171</v>
      </c>
      <c r="C40" s="49"/>
      <c r="D40" s="71" t="s">
        <v>104</v>
      </c>
      <c r="E40" s="26" t="s">
        <v>64</v>
      </c>
      <c r="F40" s="26">
        <v>796</v>
      </c>
      <c r="G40" s="71">
        <v>1</v>
      </c>
      <c r="H40" s="71">
        <v>1</v>
      </c>
      <c r="I40" s="71">
        <v>1</v>
      </c>
      <c r="J40" s="71">
        <v>1</v>
      </c>
      <c r="K40" s="71">
        <f>G40</f>
        <v>1</v>
      </c>
      <c r="L40" s="23">
        <f>G40-I40</f>
        <v>0</v>
      </c>
      <c r="M40" s="71" t="s">
        <v>167</v>
      </c>
      <c r="N40" s="54">
        <v>45686</v>
      </c>
      <c r="O40" s="26"/>
      <c r="P40" s="26"/>
      <c r="Q40" s="26"/>
      <c r="R40" s="26"/>
    </row>
    <row r="41" spans="1:19" ht="12.75" customHeight="1" x14ac:dyDescent="0.2">
      <c r="A41" s="161"/>
      <c r="B41" s="58" t="s">
        <v>232</v>
      </c>
      <c r="C41" s="28"/>
      <c r="D41" s="23"/>
      <c r="E41" s="29"/>
      <c r="F41" s="29"/>
      <c r="G41" s="26" t="s">
        <v>63</v>
      </c>
      <c r="H41" s="26"/>
      <c r="I41" s="26" t="s">
        <v>63</v>
      </c>
      <c r="J41" s="28"/>
      <c r="K41" s="28"/>
      <c r="L41" s="26" t="s">
        <v>63</v>
      </c>
      <c r="M41" s="29"/>
      <c r="N41" s="29"/>
      <c r="O41" s="26" t="s">
        <v>63</v>
      </c>
      <c r="P41" s="26" t="s">
        <v>63</v>
      </c>
      <c r="Q41" s="26" t="s">
        <v>63</v>
      </c>
      <c r="R41" s="26" t="s">
        <v>63</v>
      </c>
    </row>
    <row r="42" spans="1:19" s="34" customFormat="1" ht="25.5" customHeight="1" x14ac:dyDescent="0.25">
      <c r="A42" s="161"/>
      <c r="B42" s="49" t="s">
        <v>170</v>
      </c>
      <c r="C42" s="49"/>
      <c r="D42" s="71" t="s">
        <v>106</v>
      </c>
      <c r="E42" s="26" t="s">
        <v>64</v>
      </c>
      <c r="F42" s="26">
        <v>796</v>
      </c>
      <c r="G42" s="71">
        <v>1</v>
      </c>
      <c r="H42" s="71">
        <v>1</v>
      </c>
      <c r="I42" s="71">
        <v>1</v>
      </c>
      <c r="J42" s="71">
        <v>1</v>
      </c>
      <c r="K42" s="71">
        <f>G42</f>
        <v>1</v>
      </c>
      <c r="L42" s="23">
        <f>G42-I42</f>
        <v>0</v>
      </c>
      <c r="M42" s="69" t="s">
        <v>159</v>
      </c>
      <c r="N42" s="78">
        <v>45666</v>
      </c>
      <c r="O42" s="26"/>
      <c r="P42" s="26"/>
      <c r="Q42" s="26"/>
      <c r="R42" s="26"/>
    </row>
    <row r="43" spans="1:19" s="34" customFormat="1" ht="25.5" customHeight="1" x14ac:dyDescent="0.25">
      <c r="A43" s="161"/>
      <c r="B43" s="49" t="s">
        <v>170</v>
      </c>
      <c r="C43" s="49"/>
      <c r="D43" s="71" t="s">
        <v>106</v>
      </c>
      <c r="E43" s="71" t="s">
        <v>64</v>
      </c>
      <c r="F43" s="71">
        <v>796</v>
      </c>
      <c r="G43" s="71">
        <v>1</v>
      </c>
      <c r="H43" s="71">
        <v>1</v>
      </c>
      <c r="I43" s="71">
        <v>1</v>
      </c>
      <c r="J43" s="71">
        <v>1</v>
      </c>
      <c r="K43" s="71">
        <f>G43</f>
        <v>1</v>
      </c>
      <c r="L43" s="23">
        <f>G43-I43</f>
        <v>0</v>
      </c>
      <c r="M43" s="69" t="s">
        <v>160</v>
      </c>
      <c r="N43" s="78">
        <v>45901</v>
      </c>
      <c r="O43" s="71"/>
      <c r="P43" s="71"/>
      <c r="Q43" s="71"/>
      <c r="R43" s="71"/>
    </row>
    <row r="44" spans="1:19" s="34" customFormat="1" ht="14.1" customHeight="1" x14ac:dyDescent="0.2">
      <c r="A44" s="161"/>
      <c r="B44" s="58" t="s">
        <v>233</v>
      </c>
      <c r="C44" s="28"/>
      <c r="D44" s="23"/>
      <c r="E44" s="29"/>
      <c r="F44" s="29"/>
      <c r="G44" s="26" t="s">
        <v>63</v>
      </c>
      <c r="H44" s="26"/>
      <c r="I44" s="26" t="s">
        <v>63</v>
      </c>
      <c r="J44" s="28"/>
      <c r="K44" s="28"/>
      <c r="L44" s="26" t="s">
        <v>63</v>
      </c>
      <c r="M44" s="29"/>
      <c r="N44" s="29"/>
      <c r="O44" s="26" t="s">
        <v>63</v>
      </c>
      <c r="P44" s="26" t="s">
        <v>63</v>
      </c>
      <c r="Q44" s="26" t="s">
        <v>63</v>
      </c>
      <c r="R44" s="26" t="s">
        <v>63</v>
      </c>
    </row>
    <row r="45" spans="1:19" s="34" customFormat="1" ht="27.95" customHeight="1" x14ac:dyDescent="0.25">
      <c r="A45" s="161"/>
      <c r="B45" s="49" t="s">
        <v>169</v>
      </c>
      <c r="C45" s="49"/>
      <c r="D45" s="71" t="s">
        <v>108</v>
      </c>
      <c r="E45" s="26" t="s">
        <v>64</v>
      </c>
      <c r="F45" s="26">
        <v>796</v>
      </c>
      <c r="G45" s="71">
        <v>1</v>
      </c>
      <c r="H45" s="71">
        <v>1</v>
      </c>
      <c r="I45" s="71">
        <v>1</v>
      </c>
      <c r="J45" s="71">
        <v>1</v>
      </c>
      <c r="K45" s="71">
        <f>G45</f>
        <v>1</v>
      </c>
      <c r="L45" s="23">
        <f>G45-I45</f>
        <v>0</v>
      </c>
      <c r="M45" s="26" t="s">
        <v>161</v>
      </c>
      <c r="N45" s="54">
        <v>45808</v>
      </c>
      <c r="O45" s="26"/>
      <c r="P45" s="26"/>
      <c r="Q45" s="26"/>
      <c r="R45" s="26"/>
    </row>
    <row r="46" spans="1:19" s="34" customFormat="1" ht="27.95" customHeight="1" x14ac:dyDescent="0.25">
      <c r="A46" s="161"/>
      <c r="B46" s="49" t="s">
        <v>169</v>
      </c>
      <c r="C46" s="49"/>
      <c r="D46" s="71" t="s">
        <v>108</v>
      </c>
      <c r="E46" s="71" t="s">
        <v>64</v>
      </c>
      <c r="F46" s="71">
        <v>796</v>
      </c>
      <c r="G46" s="71">
        <v>1</v>
      </c>
      <c r="H46" s="71">
        <v>1</v>
      </c>
      <c r="I46" s="71">
        <v>1</v>
      </c>
      <c r="J46" s="71">
        <v>1</v>
      </c>
      <c r="K46" s="71">
        <f>G46</f>
        <v>1</v>
      </c>
      <c r="L46" s="23">
        <f>G46-I46</f>
        <v>0</v>
      </c>
      <c r="M46" s="71" t="s">
        <v>162</v>
      </c>
      <c r="N46" s="54">
        <v>46017</v>
      </c>
      <c r="O46" s="71"/>
      <c r="P46" s="71"/>
      <c r="Q46" s="71"/>
      <c r="R46" s="71"/>
    </row>
    <row r="47" spans="1:19" s="34" customFormat="1" ht="14.1" customHeight="1" x14ac:dyDescent="0.2">
      <c r="A47" s="161"/>
      <c r="B47" s="58" t="s">
        <v>234</v>
      </c>
      <c r="C47" s="28"/>
      <c r="D47" s="23"/>
      <c r="E47" s="29"/>
      <c r="F47" s="29"/>
      <c r="G47" s="26" t="s">
        <v>63</v>
      </c>
      <c r="H47" s="26"/>
      <c r="I47" s="26" t="s">
        <v>63</v>
      </c>
      <c r="J47" s="28"/>
      <c r="K47" s="28"/>
      <c r="L47" s="26" t="s">
        <v>63</v>
      </c>
      <c r="M47" s="29"/>
      <c r="N47" s="29"/>
      <c r="O47" s="26" t="s">
        <v>63</v>
      </c>
      <c r="P47" s="26" t="s">
        <v>63</v>
      </c>
      <c r="Q47" s="26" t="s">
        <v>63</v>
      </c>
      <c r="R47" s="26" t="s">
        <v>63</v>
      </c>
    </row>
    <row r="48" spans="1:19" s="34" customFormat="1" ht="25.5" customHeight="1" x14ac:dyDescent="0.25">
      <c r="A48" s="161"/>
      <c r="B48" s="49" t="s">
        <v>168</v>
      </c>
      <c r="C48" s="49"/>
      <c r="D48" s="71" t="s">
        <v>100</v>
      </c>
      <c r="E48" s="71" t="s">
        <v>64</v>
      </c>
      <c r="F48" s="71">
        <v>796</v>
      </c>
      <c r="G48" s="71">
        <v>1</v>
      </c>
      <c r="H48" s="71">
        <v>1</v>
      </c>
      <c r="I48" s="71">
        <v>1</v>
      </c>
      <c r="J48" s="71">
        <v>1</v>
      </c>
      <c r="K48" s="71">
        <f>G48</f>
        <v>1</v>
      </c>
      <c r="L48" s="23">
        <f>G48-I48</f>
        <v>0</v>
      </c>
      <c r="M48" s="71" t="s">
        <v>163</v>
      </c>
      <c r="N48" s="54">
        <v>45810</v>
      </c>
      <c r="O48" s="71"/>
      <c r="P48" s="71"/>
      <c r="Q48" s="71"/>
      <c r="R48" s="71"/>
    </row>
    <row r="49" spans="1:19" s="34" customFormat="1" ht="25.5" customHeight="1" x14ac:dyDescent="0.25">
      <c r="A49" s="161"/>
      <c r="B49" s="49" t="s">
        <v>168</v>
      </c>
      <c r="C49" s="49"/>
      <c r="D49" s="71" t="s">
        <v>100</v>
      </c>
      <c r="E49" s="26" t="s">
        <v>64</v>
      </c>
      <c r="F49" s="26">
        <v>796</v>
      </c>
      <c r="G49" s="71">
        <v>1</v>
      </c>
      <c r="H49" s="71">
        <v>1</v>
      </c>
      <c r="I49" s="26">
        <v>1</v>
      </c>
      <c r="J49" s="26">
        <v>1</v>
      </c>
      <c r="K49" s="71">
        <f>G49</f>
        <v>1</v>
      </c>
      <c r="L49" s="23">
        <f>G49-I49</f>
        <v>0</v>
      </c>
      <c r="M49" s="71" t="s">
        <v>164</v>
      </c>
      <c r="N49" s="54">
        <v>46017</v>
      </c>
      <c r="O49" s="26"/>
      <c r="P49" s="26"/>
      <c r="Q49" s="26"/>
      <c r="R49" s="26"/>
    </row>
    <row r="50" spans="1:19" s="34" customFormat="1" ht="14.1" customHeight="1" x14ac:dyDescent="0.2">
      <c r="A50" s="161"/>
      <c r="B50" s="58" t="s">
        <v>235</v>
      </c>
      <c r="C50" s="28"/>
      <c r="D50" s="23"/>
      <c r="E50" s="29"/>
      <c r="F50" s="29"/>
      <c r="G50" s="26" t="s">
        <v>63</v>
      </c>
      <c r="H50" s="26"/>
      <c r="I50" s="26" t="s">
        <v>63</v>
      </c>
      <c r="J50" s="28"/>
      <c r="K50" s="28"/>
      <c r="L50" s="26" t="s">
        <v>63</v>
      </c>
      <c r="M50" s="29"/>
      <c r="N50" s="29"/>
      <c r="O50" s="26" t="s">
        <v>63</v>
      </c>
      <c r="P50" s="26" t="s">
        <v>63</v>
      </c>
      <c r="Q50" s="26" t="s">
        <v>63</v>
      </c>
      <c r="R50" s="26" t="s">
        <v>63</v>
      </c>
    </row>
    <row r="51" spans="1:19" s="34" customFormat="1" ht="27.95" customHeight="1" x14ac:dyDescent="0.25">
      <c r="A51" s="161"/>
      <c r="B51" s="49" t="s">
        <v>101</v>
      </c>
      <c r="C51" s="49"/>
      <c r="D51" s="71" t="s">
        <v>102</v>
      </c>
      <c r="E51" s="71" t="s">
        <v>64</v>
      </c>
      <c r="F51" s="71">
        <v>796</v>
      </c>
      <c r="G51" s="71">
        <v>1</v>
      </c>
      <c r="H51" s="71">
        <v>1</v>
      </c>
      <c r="I51" s="71">
        <v>1</v>
      </c>
      <c r="J51" s="71">
        <v>1</v>
      </c>
      <c r="K51" s="71">
        <f>G51</f>
        <v>1</v>
      </c>
      <c r="L51" s="23">
        <f>G51-I51</f>
        <v>0</v>
      </c>
      <c r="M51" s="71" t="s">
        <v>165</v>
      </c>
      <c r="N51" s="54">
        <v>45813</v>
      </c>
      <c r="O51" s="71"/>
      <c r="P51" s="71"/>
      <c r="Q51" s="71"/>
      <c r="R51" s="71"/>
    </row>
    <row r="52" spans="1:19" s="34" customFormat="1" ht="27.95" customHeight="1" x14ac:dyDescent="0.25">
      <c r="A52" s="161"/>
      <c r="B52" s="49" t="s">
        <v>101</v>
      </c>
      <c r="C52" s="49"/>
      <c r="D52" s="71" t="s">
        <v>102</v>
      </c>
      <c r="E52" s="26" t="s">
        <v>64</v>
      </c>
      <c r="F52" s="26">
        <v>796</v>
      </c>
      <c r="G52" s="71">
        <v>1</v>
      </c>
      <c r="H52" s="71">
        <v>1</v>
      </c>
      <c r="I52" s="26">
        <v>0</v>
      </c>
      <c r="J52" s="26">
        <v>0</v>
      </c>
      <c r="K52" s="71">
        <f>G52</f>
        <v>1</v>
      </c>
      <c r="L52" s="23">
        <f>G52-I52</f>
        <v>1</v>
      </c>
      <c r="M52" s="26" t="s">
        <v>166</v>
      </c>
      <c r="N52" s="71" t="s">
        <v>201</v>
      </c>
      <c r="O52" s="26"/>
      <c r="P52" s="26"/>
      <c r="Q52" s="26"/>
      <c r="R52" s="26"/>
      <c r="S52" s="34" t="s">
        <v>214</v>
      </c>
    </row>
    <row r="54" spans="1:19" x14ac:dyDescent="0.2">
      <c r="B54" s="50" t="s">
        <v>149</v>
      </c>
      <c r="C54" s="72"/>
      <c r="D54" s="50"/>
    </row>
    <row r="55" spans="1:19" x14ac:dyDescent="0.2">
      <c r="B55" s="142" t="s">
        <v>68</v>
      </c>
      <c r="C55" s="142"/>
      <c r="D55" s="142"/>
    </row>
  </sheetData>
  <mergeCells count="64">
    <mergeCell ref="A36:B36"/>
    <mergeCell ref="B55:D55"/>
    <mergeCell ref="A37:A5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5"/>
  <sheetViews>
    <sheetView view="pageBreakPreview" topLeftCell="A22" zoomScaleNormal="100" zoomScaleSheetLayoutView="100" workbookViewId="0">
      <selection activeCell="M17" sqref="M17:N17"/>
    </sheetView>
  </sheetViews>
  <sheetFormatPr defaultColWidth="8.7109375" defaultRowHeight="12.75" x14ac:dyDescent="0.2"/>
  <cols>
    <col min="1" max="1" width="20.42578125" style="32" customWidth="1"/>
    <col min="2" max="2" width="31.5703125" style="32" customWidth="1"/>
    <col min="3" max="3" width="14" style="32" customWidth="1"/>
    <col min="4" max="4" width="31.42578125" style="32" customWidth="1"/>
    <col min="5" max="5" width="12.28515625" style="32" customWidth="1"/>
    <col min="6" max="6" width="11.5703125" style="32" customWidth="1"/>
    <col min="7" max="12" width="11" style="32" customWidth="1"/>
    <col min="13" max="14" width="11.85546875" style="32" customWidth="1"/>
    <col min="15" max="18" width="10.42578125" style="32" customWidth="1"/>
    <col min="19" max="19" width="12.42578125" style="32" customWidth="1"/>
    <col min="20" max="16384" width="8.7109375" style="32"/>
  </cols>
  <sheetData>
    <row r="1" spans="1:18" x14ac:dyDescent="0.2">
      <c r="A1" s="60"/>
    </row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79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31.5" customHeight="1" thickBot="1" x14ac:dyDescent="0.25">
      <c r="A8" s="142" t="s">
        <v>8</v>
      </c>
      <c r="B8" s="142"/>
      <c r="C8" s="142"/>
      <c r="D8" s="142"/>
      <c r="E8" s="44"/>
      <c r="F8" s="158" t="s">
        <v>81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0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0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3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39.950000000000003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24.5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87" t="s">
        <v>47</v>
      </c>
      <c r="H34" s="87" t="s">
        <v>48</v>
      </c>
      <c r="I34" s="87" t="s">
        <v>47</v>
      </c>
      <c r="J34" s="87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87">
        <v>1</v>
      </c>
      <c r="B35" s="87">
        <v>2</v>
      </c>
      <c r="C35" s="87"/>
      <c r="D35" s="87">
        <v>3</v>
      </c>
      <c r="E35" s="87">
        <v>4</v>
      </c>
      <c r="F35" s="87">
        <v>5</v>
      </c>
      <c r="G35" s="87">
        <v>6</v>
      </c>
      <c r="H35" s="87">
        <v>7</v>
      </c>
      <c r="I35" s="87">
        <v>8</v>
      </c>
      <c r="J35" s="87">
        <v>9</v>
      </c>
      <c r="K35" s="87">
        <v>10</v>
      </c>
      <c r="L35" s="87">
        <v>11</v>
      </c>
      <c r="M35" s="87">
        <v>12</v>
      </c>
      <c r="N35" s="87">
        <v>13</v>
      </c>
      <c r="O35" s="87">
        <v>14</v>
      </c>
      <c r="P35" s="87">
        <v>15</v>
      </c>
      <c r="Q35" s="87">
        <v>16</v>
      </c>
      <c r="R35" s="87">
        <v>17</v>
      </c>
    </row>
    <row r="36" spans="1:19" x14ac:dyDescent="0.2">
      <c r="A36" s="138" t="s">
        <v>60</v>
      </c>
      <c r="B36" s="138"/>
      <c r="C36" s="68" t="s">
        <v>158</v>
      </c>
      <c r="D36" s="87" t="s">
        <v>173</v>
      </c>
      <c r="E36" s="87" t="s">
        <v>202</v>
      </c>
      <c r="F36" s="87">
        <v>356</v>
      </c>
      <c r="G36" s="87">
        <v>40</v>
      </c>
      <c r="H36" s="87">
        <v>40</v>
      </c>
      <c r="I36" s="87">
        <v>40</v>
      </c>
      <c r="J36" s="87">
        <v>40</v>
      </c>
      <c r="K36" s="87">
        <v>40</v>
      </c>
      <c r="L36" s="23">
        <v>0</v>
      </c>
      <c r="M36" s="23" t="s">
        <v>61</v>
      </c>
      <c r="N36" s="23" t="s">
        <v>61</v>
      </c>
      <c r="O36" s="31">
        <v>100000</v>
      </c>
      <c r="P36" s="23"/>
      <c r="Q36" s="31">
        <v>100000</v>
      </c>
      <c r="R36" s="31">
        <v>100000</v>
      </c>
      <c r="S36" s="34"/>
    </row>
    <row r="37" spans="1:19" x14ac:dyDescent="0.2">
      <c r="A37" s="161" t="s">
        <v>153</v>
      </c>
      <c r="B37" s="28" t="s">
        <v>62</v>
      </c>
      <c r="C37" s="28"/>
      <c r="D37" s="28"/>
      <c r="E37" s="28"/>
      <c r="F37" s="28"/>
      <c r="G37" s="87" t="s">
        <v>63</v>
      </c>
      <c r="H37" s="87"/>
      <c r="I37" s="87" t="s">
        <v>63</v>
      </c>
      <c r="J37" s="28"/>
      <c r="K37" s="28"/>
      <c r="L37" s="87" t="s">
        <v>63</v>
      </c>
      <c r="M37" s="29"/>
      <c r="N37" s="29"/>
      <c r="O37" s="87" t="s">
        <v>63</v>
      </c>
      <c r="P37" s="87" t="s">
        <v>63</v>
      </c>
      <c r="Q37" s="87" t="s">
        <v>63</v>
      </c>
      <c r="R37" s="87" t="s">
        <v>63</v>
      </c>
    </row>
    <row r="38" spans="1:19" ht="38.25" x14ac:dyDescent="0.2">
      <c r="A38" s="161"/>
      <c r="B38" s="28" t="s">
        <v>85</v>
      </c>
      <c r="C38" s="28"/>
      <c r="D38" s="28" t="s">
        <v>98</v>
      </c>
      <c r="E38" s="87" t="s">
        <v>64</v>
      </c>
      <c r="F38" s="87">
        <v>796</v>
      </c>
      <c r="G38" s="87">
        <v>2</v>
      </c>
      <c r="H38" s="87">
        <v>2</v>
      </c>
      <c r="I38" s="87">
        <v>2</v>
      </c>
      <c r="J38" s="87">
        <v>2</v>
      </c>
      <c r="K38" s="87">
        <f>G38</f>
        <v>2</v>
      </c>
      <c r="L38" s="23">
        <f>G38-I38</f>
        <v>0</v>
      </c>
      <c r="M38" s="54">
        <v>45777</v>
      </c>
      <c r="N38" s="54">
        <v>45777</v>
      </c>
      <c r="O38" s="23"/>
      <c r="P38" s="23"/>
      <c r="Q38" s="23"/>
      <c r="R38" s="23"/>
    </row>
    <row r="39" spans="1:19" x14ac:dyDescent="0.2">
      <c r="A39" s="161"/>
      <c r="B39" s="28" t="s">
        <v>62</v>
      </c>
      <c r="C39" s="28"/>
      <c r="D39" s="28"/>
      <c r="E39" s="28"/>
      <c r="F39" s="28"/>
      <c r="G39" s="87" t="s">
        <v>63</v>
      </c>
      <c r="H39" s="87"/>
      <c r="I39" s="87" t="s">
        <v>63</v>
      </c>
      <c r="J39" s="28"/>
      <c r="K39" s="28"/>
      <c r="L39" s="87" t="s">
        <v>63</v>
      </c>
      <c r="M39" s="29"/>
      <c r="N39" s="29"/>
      <c r="O39" s="87" t="s">
        <v>63</v>
      </c>
      <c r="P39" s="87" t="s">
        <v>63</v>
      </c>
      <c r="Q39" s="87" t="s">
        <v>63</v>
      </c>
      <c r="R39" s="87" t="s">
        <v>63</v>
      </c>
    </row>
    <row r="40" spans="1:19" x14ac:dyDescent="0.2">
      <c r="A40" s="161"/>
      <c r="B40" s="49" t="s">
        <v>86</v>
      </c>
      <c r="C40" s="49"/>
      <c r="D40" s="49" t="s">
        <v>100</v>
      </c>
      <c r="E40" s="87" t="s">
        <v>64</v>
      </c>
      <c r="F40" s="87">
        <v>796</v>
      </c>
      <c r="G40" s="87">
        <v>2</v>
      </c>
      <c r="H40" s="87">
        <v>2</v>
      </c>
      <c r="I40" s="87">
        <v>2</v>
      </c>
      <c r="J40" s="87">
        <v>2</v>
      </c>
      <c r="K40" s="87">
        <f>G40</f>
        <v>2</v>
      </c>
      <c r="L40" s="23">
        <f>G40-I40</f>
        <v>0</v>
      </c>
      <c r="M40" s="54">
        <v>45807</v>
      </c>
      <c r="N40" s="54">
        <v>45807</v>
      </c>
      <c r="O40" s="87"/>
      <c r="P40" s="87"/>
      <c r="Q40" s="87"/>
      <c r="R40" s="87"/>
    </row>
    <row r="41" spans="1:19" x14ac:dyDescent="0.2">
      <c r="A41" s="161"/>
      <c r="B41" s="28" t="s">
        <v>62</v>
      </c>
      <c r="C41" s="28"/>
      <c r="D41" s="29"/>
      <c r="E41" s="29"/>
      <c r="F41" s="29"/>
      <c r="G41" s="87" t="s">
        <v>63</v>
      </c>
      <c r="H41" s="87"/>
      <c r="I41" s="87" t="s">
        <v>63</v>
      </c>
      <c r="J41" s="28"/>
      <c r="K41" s="28"/>
      <c r="L41" s="87" t="s">
        <v>63</v>
      </c>
      <c r="M41" s="29"/>
      <c r="N41" s="29"/>
      <c r="O41" s="87" t="s">
        <v>63</v>
      </c>
      <c r="P41" s="87" t="s">
        <v>63</v>
      </c>
      <c r="Q41" s="87" t="s">
        <v>63</v>
      </c>
      <c r="R41" s="87" t="s">
        <v>63</v>
      </c>
    </row>
    <row r="42" spans="1:19" x14ac:dyDescent="0.2">
      <c r="A42" s="161"/>
      <c r="B42" s="49" t="s">
        <v>87</v>
      </c>
      <c r="C42" s="49"/>
      <c r="D42" s="29" t="s">
        <v>102</v>
      </c>
      <c r="E42" s="87" t="s">
        <v>64</v>
      </c>
      <c r="F42" s="87">
        <v>796</v>
      </c>
      <c r="G42" s="87">
        <v>6</v>
      </c>
      <c r="H42" s="87">
        <v>6</v>
      </c>
      <c r="I42" s="87">
        <v>6</v>
      </c>
      <c r="J42" s="87">
        <v>6</v>
      </c>
      <c r="K42" s="87">
        <f>G42</f>
        <v>6</v>
      </c>
      <c r="L42" s="23">
        <f>G42-I42</f>
        <v>0</v>
      </c>
      <c r="M42" s="54">
        <v>45821</v>
      </c>
      <c r="N42" s="54">
        <v>45821</v>
      </c>
      <c r="O42" s="87"/>
      <c r="P42" s="87"/>
      <c r="Q42" s="87"/>
      <c r="R42" s="87"/>
    </row>
    <row r="44" spans="1:19" x14ac:dyDescent="0.2">
      <c r="B44" s="88" t="s">
        <v>149</v>
      </c>
      <c r="C44" s="88"/>
      <c r="D44" s="88"/>
    </row>
    <row r="45" spans="1:19" x14ac:dyDescent="0.2">
      <c r="B45" s="142" t="s">
        <v>68</v>
      </c>
      <c r="C45" s="142"/>
      <c r="D45" s="142"/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Q33:Q34"/>
    <mergeCell ref="R33:R34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A36:B36"/>
    <mergeCell ref="A37:A42"/>
    <mergeCell ref="B45:D45"/>
    <mergeCell ref="O33:O34"/>
    <mergeCell ref="P33:P34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R134"/>
  <sheetViews>
    <sheetView view="pageBreakPreview" topLeftCell="A10" zoomScaleNormal="100" zoomScaleSheetLayoutView="100" workbookViewId="0">
      <selection activeCell="M21" sqref="M21:N21"/>
    </sheetView>
  </sheetViews>
  <sheetFormatPr defaultColWidth="8.7109375" defaultRowHeight="12.75" x14ac:dyDescent="0.2"/>
  <cols>
    <col min="1" max="1" width="19.140625" style="1" customWidth="1"/>
    <col min="2" max="2" width="23" style="1" customWidth="1"/>
    <col min="3" max="3" width="14.140625" style="1" customWidth="1"/>
    <col min="4" max="4" width="14.7109375" style="1" customWidth="1"/>
    <col min="5" max="5" width="12.28515625" style="1" customWidth="1"/>
    <col min="6" max="9" width="11.5703125" style="1" customWidth="1"/>
    <col min="10" max="10" width="28.28515625" style="1" customWidth="1"/>
    <col min="11" max="12" width="11.5703125" style="1" customWidth="1"/>
    <col min="13" max="14" width="12.85546875" style="1" customWidth="1"/>
    <col min="15" max="17" width="10.42578125" style="1" customWidth="1"/>
    <col min="18" max="18" width="11.7109375" style="1" customWidth="1"/>
    <col min="19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v>46023</v>
      </c>
    </row>
    <row r="5" spans="1:18" ht="18.600000000000001" customHeight="1" thickBot="1" x14ac:dyDescent="0.25">
      <c r="J5" s="60" t="s">
        <v>84</v>
      </c>
      <c r="Q5" s="3" t="s">
        <v>2</v>
      </c>
      <c r="R5" s="37"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79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42.95" customHeight="1" thickBot="1" x14ac:dyDescent="0.25">
      <c r="A8" s="162" t="s">
        <v>8</v>
      </c>
      <c r="B8" s="162"/>
      <c r="C8" s="162"/>
      <c r="D8" s="162"/>
      <c r="E8" s="17"/>
      <c r="F8" s="169" t="s">
        <v>217</v>
      </c>
      <c r="G8" s="169"/>
      <c r="H8" s="169"/>
      <c r="I8" s="169"/>
      <c r="J8" s="169"/>
      <c r="K8" s="169"/>
      <c r="L8" s="169"/>
      <c r="M8" s="169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11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12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3</v>
      </c>
      <c r="N16" s="147"/>
    </row>
    <row r="17" spans="1:18" x14ac:dyDescent="0.2">
      <c r="E17" s="12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2</v>
      </c>
      <c r="N17" s="147"/>
    </row>
    <row r="18" spans="1:18" x14ac:dyDescent="0.2">
      <c r="E18" s="12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12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2</v>
      </c>
      <c r="N19" s="147"/>
    </row>
    <row r="20" spans="1:18" x14ac:dyDescent="0.2">
      <c r="E20" s="12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1</v>
      </c>
      <c r="N20" s="147"/>
    </row>
    <row r="21" spans="1:18" ht="24.95" customHeight="1" x14ac:dyDescent="0.2">
      <c r="E21" s="12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12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12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28.5" customHeight="1" x14ac:dyDescent="0.2">
      <c r="E24" s="12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12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12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10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28" spans="1:18" x14ac:dyDescent="0.2">
      <c r="M28" s="135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138.94999999999999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8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8" ht="63.75" x14ac:dyDescent="0.2">
      <c r="A34" s="163"/>
      <c r="B34" s="163"/>
      <c r="C34" s="168"/>
      <c r="D34" s="163"/>
      <c r="E34" s="163"/>
      <c r="F34" s="163"/>
      <c r="G34" s="132" t="s">
        <v>47</v>
      </c>
      <c r="H34" s="132" t="s">
        <v>48</v>
      </c>
      <c r="I34" s="132" t="s">
        <v>47</v>
      </c>
      <c r="J34" s="132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8" x14ac:dyDescent="0.2">
      <c r="A35" s="132">
        <v>1</v>
      </c>
      <c r="B35" s="132">
        <v>2</v>
      </c>
      <c r="C35" s="132">
        <v>3</v>
      </c>
      <c r="D35" s="132">
        <v>4</v>
      </c>
      <c r="E35" s="132">
        <v>5</v>
      </c>
      <c r="F35" s="132">
        <v>6</v>
      </c>
      <c r="G35" s="132">
        <v>7</v>
      </c>
      <c r="H35" s="132">
        <v>8</v>
      </c>
      <c r="I35" s="132">
        <v>9</v>
      </c>
      <c r="J35" s="132">
        <v>10</v>
      </c>
      <c r="K35" s="132">
        <v>11</v>
      </c>
      <c r="L35" s="132">
        <v>12</v>
      </c>
      <c r="M35" s="132">
        <v>13</v>
      </c>
      <c r="N35" s="132">
        <v>14</v>
      </c>
      <c r="O35" s="132">
        <v>15</v>
      </c>
      <c r="P35" s="132">
        <v>16</v>
      </c>
      <c r="Q35" s="132">
        <v>17</v>
      </c>
      <c r="R35" s="132">
        <v>18</v>
      </c>
    </row>
    <row r="36" spans="1:18" ht="66.599999999999994" customHeight="1" x14ac:dyDescent="0.2">
      <c r="A36" s="164" t="s">
        <v>218</v>
      </c>
      <c r="B36" s="164"/>
      <c r="C36" s="68" t="s">
        <v>219</v>
      </c>
      <c r="D36" s="28" t="s">
        <v>220</v>
      </c>
      <c r="E36" s="130" t="s">
        <v>221</v>
      </c>
      <c r="F36" s="130">
        <v>642</v>
      </c>
      <c r="G36" s="130">
        <v>1</v>
      </c>
      <c r="H36" s="130">
        <v>1</v>
      </c>
      <c r="I36" s="130">
        <v>1</v>
      </c>
      <c r="J36" s="130">
        <v>1</v>
      </c>
      <c r="K36" s="130">
        <v>1</v>
      </c>
      <c r="L36" s="23">
        <v>0</v>
      </c>
      <c r="M36" s="23" t="s">
        <v>61</v>
      </c>
      <c r="N36" s="23" t="s">
        <v>61</v>
      </c>
      <c r="O36" s="31">
        <v>5278166.47</v>
      </c>
      <c r="P36" s="23"/>
      <c r="Q36" s="31">
        <v>5278166.47</v>
      </c>
      <c r="R36" s="31">
        <v>5278166.47</v>
      </c>
    </row>
    <row r="37" spans="1:18" x14ac:dyDescent="0.2">
      <c r="A37" s="139" t="s">
        <v>152</v>
      </c>
      <c r="B37" s="28" t="s">
        <v>62</v>
      </c>
      <c r="C37" s="28"/>
      <c r="D37" s="28"/>
      <c r="E37" s="28"/>
      <c r="F37" s="28"/>
      <c r="G37" s="130" t="s">
        <v>63</v>
      </c>
      <c r="H37" s="130"/>
      <c r="I37" s="130" t="s">
        <v>63</v>
      </c>
      <c r="J37" s="28"/>
      <c r="K37" s="28"/>
      <c r="L37" s="130" t="s">
        <v>63</v>
      </c>
      <c r="M37" s="29"/>
      <c r="N37" s="29"/>
      <c r="O37" s="130" t="s">
        <v>63</v>
      </c>
      <c r="P37" s="130" t="s">
        <v>63</v>
      </c>
      <c r="Q37" s="130" t="s">
        <v>63</v>
      </c>
      <c r="R37" s="130" t="s">
        <v>63</v>
      </c>
    </row>
    <row r="38" spans="1:18" ht="40.5" customHeight="1" x14ac:dyDescent="0.2">
      <c r="A38" s="140"/>
      <c r="B38" s="49" t="s">
        <v>222</v>
      </c>
      <c r="C38" s="49"/>
      <c r="D38" s="28"/>
      <c r="E38" s="130" t="s">
        <v>64</v>
      </c>
      <c r="F38" s="130">
        <v>796</v>
      </c>
      <c r="G38" s="130">
        <v>12</v>
      </c>
      <c r="H38" s="130">
        <v>12</v>
      </c>
      <c r="I38" s="130">
        <v>15</v>
      </c>
      <c r="J38" s="130">
        <v>15</v>
      </c>
      <c r="K38" s="130">
        <v>12</v>
      </c>
      <c r="L38" s="23">
        <f>G38-I38</f>
        <v>-3</v>
      </c>
      <c r="M38" s="136" t="s">
        <v>223</v>
      </c>
      <c r="N38" s="137">
        <v>45861</v>
      </c>
      <c r="O38" s="23"/>
      <c r="P38" s="23"/>
      <c r="Q38" s="23"/>
      <c r="R38" s="23"/>
    </row>
    <row r="39" spans="1:18" ht="15" customHeight="1" x14ac:dyDescent="0.2">
      <c r="A39" s="140"/>
      <c r="B39" s="28" t="s">
        <v>62</v>
      </c>
      <c r="C39" s="28"/>
      <c r="D39" s="28"/>
      <c r="E39" s="28"/>
      <c r="F39" s="28"/>
      <c r="G39" s="130" t="s">
        <v>63</v>
      </c>
      <c r="H39" s="130"/>
      <c r="I39" s="130" t="s">
        <v>63</v>
      </c>
      <c r="J39" s="28"/>
      <c r="K39" s="28"/>
      <c r="L39" s="130" t="s">
        <v>63</v>
      </c>
      <c r="M39" s="29"/>
      <c r="N39" s="29"/>
      <c r="O39" s="130" t="s">
        <v>63</v>
      </c>
      <c r="P39" s="130" t="s">
        <v>63</v>
      </c>
      <c r="Q39" s="130" t="s">
        <v>63</v>
      </c>
      <c r="R39" s="130" t="s">
        <v>63</v>
      </c>
    </row>
    <row r="40" spans="1:18" ht="26.45" customHeight="1" x14ac:dyDescent="0.2">
      <c r="A40" s="140"/>
      <c r="B40" s="49" t="s">
        <v>224</v>
      </c>
      <c r="C40" s="49"/>
      <c r="D40" s="49"/>
      <c r="E40" s="130" t="s">
        <v>64</v>
      </c>
      <c r="F40" s="130">
        <v>796</v>
      </c>
      <c r="G40" s="130">
        <v>12</v>
      </c>
      <c r="H40" s="130">
        <v>12</v>
      </c>
      <c r="I40" s="130">
        <v>13</v>
      </c>
      <c r="J40" s="130">
        <v>13</v>
      </c>
      <c r="K40" s="130">
        <v>9</v>
      </c>
      <c r="L40" s="23">
        <f>G40-I40</f>
        <v>-1</v>
      </c>
      <c r="M40" s="136" t="s">
        <v>225</v>
      </c>
      <c r="N40" s="137">
        <v>45979</v>
      </c>
      <c r="O40" s="130"/>
      <c r="P40" s="130"/>
      <c r="Q40" s="130"/>
      <c r="R40" s="130"/>
    </row>
    <row r="41" spans="1:18" ht="14.45" customHeight="1" x14ac:dyDescent="0.2">
      <c r="A41" s="140"/>
      <c r="B41" s="28" t="s">
        <v>62</v>
      </c>
      <c r="C41" s="28"/>
      <c r="D41" s="29"/>
      <c r="E41" s="29"/>
      <c r="F41" s="29"/>
      <c r="G41" s="130" t="s">
        <v>63</v>
      </c>
      <c r="H41" s="130"/>
      <c r="I41" s="130" t="s">
        <v>63</v>
      </c>
      <c r="J41" s="28"/>
      <c r="K41" s="28"/>
      <c r="L41" s="130" t="s">
        <v>63</v>
      </c>
      <c r="M41" s="29"/>
      <c r="N41" s="29"/>
      <c r="O41" s="130" t="s">
        <v>63</v>
      </c>
      <c r="P41" s="130" t="s">
        <v>63</v>
      </c>
      <c r="Q41" s="130" t="s">
        <v>63</v>
      </c>
      <c r="R41" s="130" t="s">
        <v>63</v>
      </c>
    </row>
    <row r="42" spans="1:18" s="22" customFormat="1" ht="27.95" customHeight="1" x14ac:dyDescent="0.25">
      <c r="A42" s="141"/>
      <c r="B42" s="49" t="s">
        <v>65</v>
      </c>
      <c r="C42" s="49"/>
      <c r="D42" s="49"/>
      <c r="E42" s="130" t="s">
        <v>64</v>
      </c>
      <c r="F42" s="130">
        <v>796</v>
      </c>
      <c r="G42" s="130">
        <v>12</v>
      </c>
      <c r="H42" s="130">
        <v>12</v>
      </c>
      <c r="I42" s="130">
        <v>15</v>
      </c>
      <c r="J42" s="130">
        <v>15</v>
      </c>
      <c r="K42" s="130">
        <v>9</v>
      </c>
      <c r="L42" s="23">
        <f>G42-I42</f>
        <v>-3</v>
      </c>
      <c r="M42" s="136" t="s">
        <v>226</v>
      </c>
      <c r="N42" s="137">
        <v>45980</v>
      </c>
      <c r="O42" s="130"/>
      <c r="P42" s="130"/>
      <c r="Q42" s="130"/>
      <c r="R42" s="130"/>
    </row>
    <row r="44" spans="1:18" x14ac:dyDescent="0.2">
      <c r="B44" s="129" t="s">
        <v>149</v>
      </c>
      <c r="C44" s="131"/>
      <c r="D44" s="131"/>
    </row>
    <row r="45" spans="1:18" x14ac:dyDescent="0.2">
      <c r="B45" s="162" t="s">
        <v>68</v>
      </c>
      <c r="C45" s="162"/>
      <c r="D45" s="162"/>
    </row>
    <row r="134" spans="1:1" x14ac:dyDescent="0.2">
      <c r="A134" s="1" t="s">
        <v>133</v>
      </c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B45:D45"/>
    <mergeCell ref="O33:O34"/>
    <mergeCell ref="P33:P34"/>
    <mergeCell ref="Q33:Q34"/>
    <mergeCell ref="R33:R34"/>
    <mergeCell ref="A36:B36"/>
    <mergeCell ref="A37:A42"/>
  </mergeCells>
  <pageMargins left="0.7" right="0.7" top="0.75" bottom="0.75" header="0.3" footer="0.3"/>
  <pageSetup paperSize="9" scale="52" fitToHeight="0" orientation="landscape" r:id="rId1"/>
  <rowBreaks count="1" manualBreakCount="1">
    <brk id="28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S110"/>
  <sheetViews>
    <sheetView view="pageBreakPreview" topLeftCell="A13" zoomScale="90" zoomScaleNormal="100" zoomScaleSheetLayoutView="90" workbookViewId="0">
      <pane xSplit="1" topLeftCell="B1" activePane="topRight" state="frozen"/>
      <selection activeCell="A16" sqref="A16"/>
      <selection pane="topRight" activeCell="R37" sqref="R37"/>
    </sheetView>
  </sheetViews>
  <sheetFormatPr defaultColWidth="8.7109375" defaultRowHeight="12.75" x14ac:dyDescent="0.2"/>
  <cols>
    <col min="1" max="1" width="20.28515625" style="32" customWidth="1"/>
    <col min="2" max="2" width="24.42578125" style="32" customWidth="1"/>
    <col min="3" max="3" width="13" style="32" customWidth="1"/>
    <col min="4" max="4" width="23.5703125" style="32" customWidth="1"/>
    <col min="5" max="5" width="12.28515625" style="32" customWidth="1"/>
    <col min="6" max="6" width="11.5703125" style="32" customWidth="1"/>
    <col min="7" max="7" width="11.140625" style="32" customWidth="1"/>
    <col min="8" max="9" width="11.140625" style="203" customWidth="1"/>
    <col min="10" max="11" width="11.140625" style="32" customWidth="1"/>
    <col min="12" max="12" width="11.5703125" style="32" customWidth="1"/>
    <col min="13" max="13" width="14.5703125" style="32" customWidth="1"/>
    <col min="14" max="14" width="11.140625" style="32" customWidth="1"/>
    <col min="15" max="15" width="13.140625" style="32" customWidth="1"/>
    <col min="16" max="16" width="10.42578125" style="32" customWidth="1"/>
    <col min="17" max="19" width="13.28515625" style="32" customWidth="1"/>
    <col min="20" max="16384" width="8.7109375" style="32"/>
  </cols>
  <sheetData>
    <row r="3" spans="1:19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  <c r="S3" s="34"/>
    </row>
    <row r="4" spans="1:19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v>46023</v>
      </c>
      <c r="S4" s="100"/>
    </row>
    <row r="5" spans="1:19" ht="18.600000000000001" customHeight="1" thickBot="1" x14ac:dyDescent="0.25">
      <c r="Q5" s="35" t="s">
        <v>2</v>
      </c>
      <c r="R5" s="37">
        <v>46052</v>
      </c>
      <c r="S5" s="100"/>
    </row>
    <row r="6" spans="1:19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  <c r="S6" s="38"/>
    </row>
    <row r="7" spans="1:19" ht="29.1" customHeight="1" thickBot="1" x14ac:dyDescent="0.25">
      <c r="A7" s="159" t="s">
        <v>6</v>
      </c>
      <c r="B7" s="159"/>
      <c r="C7" s="159"/>
      <c r="D7" s="159"/>
      <c r="E7" s="41"/>
      <c r="F7" s="158" t="s">
        <v>69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  <c r="S7" s="101"/>
    </row>
    <row r="8" spans="1:19" ht="21" customHeight="1" thickBot="1" x14ac:dyDescent="0.25">
      <c r="A8" s="142" t="s">
        <v>8</v>
      </c>
      <c r="B8" s="142"/>
      <c r="C8" s="142"/>
      <c r="D8" s="142"/>
      <c r="E8" s="44"/>
      <c r="F8" s="160" t="s">
        <v>216</v>
      </c>
      <c r="G8" s="160"/>
      <c r="H8" s="160"/>
      <c r="I8" s="160"/>
      <c r="J8" s="160"/>
      <c r="K8" s="160"/>
      <c r="L8" s="160"/>
      <c r="M8" s="160"/>
      <c r="Q8" s="42" t="s">
        <v>7</v>
      </c>
      <c r="R8" s="40"/>
      <c r="S8" s="38"/>
    </row>
    <row r="9" spans="1:19" ht="13.5" thickBot="1" x14ac:dyDescent="0.25">
      <c r="R9" s="45"/>
      <c r="S9" s="38"/>
    </row>
    <row r="11" spans="1:19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9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9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9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9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0</v>
      </c>
      <c r="N16" s="147"/>
    </row>
    <row r="17" spans="1:19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9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9" x14ac:dyDescent="0.2">
      <c r="E19" s="47" t="s">
        <v>20</v>
      </c>
      <c r="F19" s="176" t="s">
        <v>31</v>
      </c>
      <c r="G19" s="177"/>
      <c r="H19" s="177"/>
      <c r="I19" s="177"/>
      <c r="J19" s="177"/>
      <c r="K19" s="177"/>
      <c r="L19" s="178"/>
      <c r="M19" s="179">
        <v>0</v>
      </c>
      <c r="N19" s="180"/>
    </row>
    <row r="20" spans="1:19" x14ac:dyDescent="0.2">
      <c r="E20" s="47" t="s">
        <v>21</v>
      </c>
      <c r="F20" s="176" t="s">
        <v>15</v>
      </c>
      <c r="G20" s="177"/>
      <c r="H20" s="177"/>
      <c r="I20" s="177"/>
      <c r="J20" s="177"/>
      <c r="K20" s="177"/>
      <c r="L20" s="178"/>
      <c r="M20" s="179">
        <v>2</v>
      </c>
      <c r="N20" s="180"/>
    </row>
    <row r="21" spans="1:19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1</v>
      </c>
      <c r="N21" s="147"/>
    </row>
    <row r="22" spans="1:19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9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1</v>
      </c>
      <c r="N23" s="147"/>
    </row>
    <row r="24" spans="1:19" ht="39.6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9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9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9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9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9" ht="75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  <c r="S32" s="102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75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  <c r="S33" s="102"/>
    </row>
    <row r="34" spans="1:19" ht="63.75" x14ac:dyDescent="0.2">
      <c r="A34" s="138"/>
      <c r="B34" s="138"/>
      <c r="C34" s="151"/>
      <c r="D34" s="138"/>
      <c r="E34" s="138"/>
      <c r="F34" s="138"/>
      <c r="G34" s="104" t="s">
        <v>47</v>
      </c>
      <c r="H34" s="134" t="s">
        <v>48</v>
      </c>
      <c r="I34" s="134" t="s">
        <v>47</v>
      </c>
      <c r="J34" s="104" t="s">
        <v>48</v>
      </c>
      <c r="K34" s="138"/>
      <c r="L34" s="138"/>
      <c r="M34" s="138"/>
      <c r="N34" s="175"/>
      <c r="O34" s="138"/>
      <c r="P34" s="138"/>
      <c r="Q34" s="138"/>
      <c r="R34" s="138"/>
      <c r="S34" s="102"/>
    </row>
    <row r="35" spans="1:19" x14ac:dyDescent="0.2">
      <c r="A35" s="104">
        <v>1</v>
      </c>
      <c r="B35" s="104">
        <v>2</v>
      </c>
      <c r="C35" s="104">
        <v>3</v>
      </c>
      <c r="D35" s="104">
        <v>4</v>
      </c>
      <c r="E35" s="104">
        <v>5</v>
      </c>
      <c r="F35" s="104">
        <v>6</v>
      </c>
      <c r="G35" s="104">
        <v>7</v>
      </c>
      <c r="H35" s="134">
        <v>8</v>
      </c>
      <c r="I35" s="134">
        <v>9</v>
      </c>
      <c r="J35" s="104">
        <v>10</v>
      </c>
      <c r="K35" s="104">
        <v>11</v>
      </c>
      <c r="L35" s="104">
        <v>12</v>
      </c>
      <c r="M35" s="104">
        <v>13</v>
      </c>
      <c r="N35" s="104">
        <v>14</v>
      </c>
      <c r="O35" s="104">
        <v>15</v>
      </c>
      <c r="P35" s="104">
        <v>16</v>
      </c>
      <c r="Q35" s="104">
        <v>17</v>
      </c>
      <c r="R35" s="104">
        <v>18</v>
      </c>
      <c r="S35" s="102"/>
    </row>
    <row r="36" spans="1:19" ht="25.5" x14ac:dyDescent="0.2">
      <c r="A36" s="138" t="s">
        <v>60</v>
      </c>
      <c r="B36" s="138"/>
      <c r="C36" s="68" t="s">
        <v>209</v>
      </c>
      <c r="D36" s="104" t="s">
        <v>91</v>
      </c>
      <c r="E36" s="104" t="s">
        <v>190</v>
      </c>
      <c r="F36" s="104">
        <v>792</v>
      </c>
      <c r="G36" s="104">
        <v>13</v>
      </c>
      <c r="H36" s="134">
        <v>13</v>
      </c>
      <c r="I36" s="134">
        <v>13</v>
      </c>
      <c r="J36" s="104">
        <v>13</v>
      </c>
      <c r="K36" s="104">
        <v>13</v>
      </c>
      <c r="L36" s="23">
        <f>G36-I36</f>
        <v>0</v>
      </c>
      <c r="M36" s="23" t="s">
        <v>61</v>
      </c>
      <c r="N36" s="23" t="s">
        <v>61</v>
      </c>
      <c r="O36" s="31">
        <f>412245.83+67783.8+1620294.72+440469.78+268786.91</f>
        <v>2809581.04</v>
      </c>
      <c r="P36" s="23">
        <v>195576.07</v>
      </c>
      <c r="Q36" s="31">
        <f>O36-P36</f>
        <v>2614004.9700000002</v>
      </c>
      <c r="R36" s="31">
        <f>Q36</f>
        <v>2614004.9700000002</v>
      </c>
      <c r="S36" s="103"/>
    </row>
    <row r="37" spans="1:19" x14ac:dyDescent="0.2">
      <c r="A37" s="139" t="s">
        <v>236</v>
      </c>
      <c r="B37" s="49" t="s">
        <v>62</v>
      </c>
      <c r="C37" s="104" t="s">
        <v>63</v>
      </c>
      <c r="D37" s="104" t="s">
        <v>63</v>
      </c>
      <c r="E37" s="104" t="s">
        <v>63</v>
      </c>
      <c r="F37" s="104" t="s">
        <v>63</v>
      </c>
      <c r="G37" s="104" t="s">
        <v>63</v>
      </c>
      <c r="H37" s="134"/>
      <c r="I37" s="134" t="s">
        <v>63</v>
      </c>
      <c r="J37" s="28"/>
      <c r="K37" s="28"/>
      <c r="L37" s="104" t="s">
        <v>63</v>
      </c>
      <c r="M37" s="29"/>
      <c r="N37" s="29"/>
      <c r="O37" s="104" t="s">
        <v>63</v>
      </c>
      <c r="P37" s="104" t="s">
        <v>63</v>
      </c>
      <c r="Q37" s="104" t="s">
        <v>63</v>
      </c>
      <c r="R37" s="104" t="s">
        <v>63</v>
      </c>
      <c r="S37" s="102"/>
    </row>
    <row r="38" spans="1:19" ht="51" x14ac:dyDescent="0.2">
      <c r="A38" s="140"/>
      <c r="B38" s="49" t="s">
        <v>210</v>
      </c>
      <c r="C38" s="49"/>
      <c r="D38" s="104" t="s">
        <v>192</v>
      </c>
      <c r="E38" s="104" t="s">
        <v>64</v>
      </c>
      <c r="F38" s="104">
        <v>796</v>
      </c>
      <c r="G38" s="104">
        <v>9</v>
      </c>
      <c r="H38" s="134">
        <v>9</v>
      </c>
      <c r="I38" s="134">
        <v>9</v>
      </c>
      <c r="J38" s="104">
        <v>9</v>
      </c>
      <c r="K38" s="104">
        <v>9</v>
      </c>
      <c r="L38" s="23">
        <f>G38-I38</f>
        <v>0</v>
      </c>
      <c r="M38" s="54">
        <v>45916</v>
      </c>
      <c r="N38" s="54">
        <v>45916</v>
      </c>
      <c r="O38" s="23"/>
      <c r="P38" s="23"/>
      <c r="Q38" s="23"/>
      <c r="R38" s="23"/>
      <c r="S38" s="101"/>
    </row>
    <row r="39" spans="1:19" x14ac:dyDescent="0.2">
      <c r="A39" s="140"/>
      <c r="B39" s="49" t="s">
        <v>62</v>
      </c>
      <c r="C39" s="49"/>
      <c r="D39" s="99"/>
      <c r="E39" s="28"/>
      <c r="F39" s="28"/>
      <c r="G39" s="104" t="s">
        <v>63</v>
      </c>
      <c r="H39" s="134"/>
      <c r="I39" s="134" t="s">
        <v>63</v>
      </c>
      <c r="J39" s="28"/>
      <c r="K39" s="28"/>
      <c r="L39" s="104" t="s">
        <v>63</v>
      </c>
      <c r="M39" s="29"/>
      <c r="N39" s="29"/>
      <c r="O39" s="104" t="s">
        <v>63</v>
      </c>
      <c r="P39" s="104" t="s">
        <v>63</v>
      </c>
      <c r="Q39" s="104" t="s">
        <v>63</v>
      </c>
      <c r="R39" s="104" t="s">
        <v>63</v>
      </c>
      <c r="S39" s="102"/>
    </row>
    <row r="40" spans="1:19" x14ac:dyDescent="0.2">
      <c r="A40" s="140"/>
      <c r="B40" s="49" t="s">
        <v>211</v>
      </c>
      <c r="C40" s="49"/>
      <c r="D40" s="104" t="s">
        <v>197</v>
      </c>
      <c r="E40" s="104" t="s">
        <v>117</v>
      </c>
      <c r="F40" s="104">
        <v>744</v>
      </c>
      <c r="G40" s="104">
        <v>100</v>
      </c>
      <c r="H40" s="134">
        <v>100</v>
      </c>
      <c r="I40" s="134">
        <v>100</v>
      </c>
      <c r="J40" s="104">
        <v>100</v>
      </c>
      <c r="K40" s="104">
        <f>G40</f>
        <v>100</v>
      </c>
      <c r="L40" s="23">
        <f>G40-I40</f>
        <v>0</v>
      </c>
      <c r="M40" s="54">
        <v>45916</v>
      </c>
      <c r="N40" s="54">
        <v>45916</v>
      </c>
      <c r="O40" s="104"/>
      <c r="P40" s="104"/>
      <c r="Q40" s="104"/>
      <c r="R40" s="104"/>
      <c r="S40" s="102"/>
    </row>
    <row r="41" spans="1:19" x14ac:dyDescent="0.2">
      <c r="A41" s="140"/>
      <c r="B41" s="49" t="s">
        <v>62</v>
      </c>
      <c r="C41" s="49"/>
      <c r="D41" s="46"/>
      <c r="E41" s="29"/>
      <c r="F41" s="29"/>
      <c r="G41" s="104" t="s">
        <v>63</v>
      </c>
      <c r="H41" s="134"/>
      <c r="I41" s="134" t="s">
        <v>63</v>
      </c>
      <c r="J41" s="28"/>
      <c r="K41" s="28"/>
      <c r="L41" s="104" t="s">
        <v>63</v>
      </c>
      <c r="M41" s="29"/>
      <c r="N41" s="29"/>
      <c r="O41" s="104" t="s">
        <v>63</v>
      </c>
      <c r="P41" s="104" t="s">
        <v>63</v>
      </c>
      <c r="Q41" s="104" t="s">
        <v>63</v>
      </c>
      <c r="R41" s="104" t="s">
        <v>63</v>
      </c>
      <c r="S41" s="102"/>
    </row>
    <row r="42" spans="1:19" ht="25.5" x14ac:dyDescent="0.2">
      <c r="A42" s="140"/>
      <c r="B42" s="58" t="s">
        <v>194</v>
      </c>
      <c r="C42" s="67"/>
      <c r="D42" s="104" t="s">
        <v>102</v>
      </c>
      <c r="E42" s="105" t="s">
        <v>64</v>
      </c>
      <c r="F42" s="104">
        <v>796</v>
      </c>
      <c r="G42" s="104">
        <v>30</v>
      </c>
      <c r="H42" s="134">
        <v>30</v>
      </c>
      <c r="I42" s="134">
        <v>23</v>
      </c>
      <c r="J42" s="104">
        <v>23</v>
      </c>
      <c r="K42" s="104">
        <v>30</v>
      </c>
      <c r="L42" s="23">
        <f>G42-I42</f>
        <v>7</v>
      </c>
      <c r="M42" s="54">
        <v>46021</v>
      </c>
      <c r="N42" s="54">
        <v>46014</v>
      </c>
      <c r="O42" s="104"/>
      <c r="P42" s="104"/>
      <c r="Q42" s="104"/>
      <c r="R42" s="104"/>
      <c r="S42" s="102"/>
    </row>
    <row r="45" spans="1:19" x14ac:dyDescent="0.2">
      <c r="O45" s="95"/>
      <c r="P45" s="95"/>
      <c r="Q45" s="95"/>
      <c r="R45" s="95"/>
      <c r="S45" s="95"/>
    </row>
    <row r="108" spans="1:1" x14ac:dyDescent="0.2">
      <c r="A108" s="32" t="s">
        <v>82</v>
      </c>
    </row>
    <row r="109" spans="1:1" x14ac:dyDescent="0.2">
      <c r="A109" s="32" t="s">
        <v>83</v>
      </c>
    </row>
    <row r="110" spans="1:1" x14ac:dyDescent="0.2">
      <c r="A110" s="32" t="s">
        <v>84</v>
      </c>
    </row>
  </sheetData>
  <mergeCells count="63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36:B36"/>
    <mergeCell ref="A37:A42"/>
  </mergeCells>
  <pageMargins left="0.17" right="0.19" top="0.17" bottom="0.4" header="0.17" footer="0.3"/>
  <pageSetup paperSize="9" scale="57" fitToHeight="0" orientation="landscape" r:id="rId1"/>
  <rowBreaks count="1" manualBreakCount="1">
    <brk id="28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S110"/>
  <sheetViews>
    <sheetView view="pageBreakPreview" topLeftCell="A7" zoomScaleNormal="100" zoomScaleSheetLayoutView="100" workbookViewId="0">
      <pane xSplit="1" topLeftCell="B1" activePane="topRight" state="frozen"/>
      <selection activeCell="A13" sqref="A13"/>
      <selection pane="topRight" activeCell="M22" sqref="M22:N22"/>
    </sheetView>
  </sheetViews>
  <sheetFormatPr defaultColWidth="8.7109375" defaultRowHeight="12.75" x14ac:dyDescent="0.2"/>
  <cols>
    <col min="1" max="1" width="20.28515625" style="32" customWidth="1"/>
    <col min="2" max="2" width="24.42578125" style="32" customWidth="1"/>
    <col min="3" max="3" width="13" style="32" customWidth="1"/>
    <col min="4" max="4" width="23.5703125" style="32" customWidth="1"/>
    <col min="5" max="5" width="12.28515625" style="32" customWidth="1"/>
    <col min="6" max="6" width="11.5703125" style="32" customWidth="1"/>
    <col min="7" max="7" width="11.140625" style="32" customWidth="1"/>
    <col min="8" max="9" width="11.140625" style="203" customWidth="1"/>
    <col min="10" max="11" width="11.140625" style="32" customWidth="1"/>
    <col min="12" max="12" width="11.5703125" style="32" customWidth="1"/>
    <col min="13" max="13" width="14.5703125" style="32" customWidth="1"/>
    <col min="14" max="14" width="11.140625" style="32" customWidth="1"/>
    <col min="15" max="15" width="13.140625" style="32" customWidth="1"/>
    <col min="16" max="16" width="10.42578125" style="32" customWidth="1"/>
    <col min="17" max="19" width="13.28515625" style="32" customWidth="1"/>
    <col min="20" max="16384" width="8.7109375" style="32"/>
  </cols>
  <sheetData>
    <row r="3" spans="1:19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  <c r="S3" s="34"/>
    </row>
    <row r="4" spans="1:19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v>46023</v>
      </c>
      <c r="S4" s="100"/>
    </row>
    <row r="5" spans="1:19" ht="18.600000000000001" customHeight="1" thickBot="1" x14ac:dyDescent="0.25">
      <c r="Q5" s="35" t="s">
        <v>2</v>
      </c>
      <c r="R5" s="37">
        <v>46052</v>
      </c>
      <c r="S5" s="100"/>
    </row>
    <row r="6" spans="1:19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  <c r="S6" s="38"/>
    </row>
    <row r="7" spans="1:19" ht="29.1" customHeight="1" thickBot="1" x14ac:dyDescent="0.25">
      <c r="A7" s="159" t="s">
        <v>6</v>
      </c>
      <c r="B7" s="159"/>
      <c r="C7" s="159"/>
      <c r="D7" s="159"/>
      <c r="E7" s="41"/>
      <c r="F7" s="158" t="s">
        <v>69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  <c r="S7" s="101"/>
    </row>
    <row r="8" spans="1:19" ht="21" customHeight="1" thickBot="1" x14ac:dyDescent="0.25">
      <c r="A8" s="142" t="s">
        <v>8</v>
      </c>
      <c r="B8" s="142"/>
      <c r="C8" s="142"/>
      <c r="D8" s="142"/>
      <c r="E8" s="44"/>
      <c r="F8" s="160" t="s">
        <v>70</v>
      </c>
      <c r="G8" s="160"/>
      <c r="H8" s="160"/>
      <c r="I8" s="160"/>
      <c r="J8" s="160"/>
      <c r="K8" s="160"/>
      <c r="L8" s="160"/>
      <c r="M8" s="160"/>
      <c r="Q8" s="42" t="s">
        <v>7</v>
      </c>
      <c r="R8" s="40"/>
      <c r="S8" s="38"/>
    </row>
    <row r="9" spans="1:19" ht="13.5" thickBot="1" x14ac:dyDescent="0.25">
      <c r="R9" s="45"/>
      <c r="S9" s="38"/>
    </row>
    <row r="11" spans="1:19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9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9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9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9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1</v>
      </c>
      <c r="N16" s="147"/>
    </row>
    <row r="17" spans="1:19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9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9" x14ac:dyDescent="0.2">
      <c r="E19" s="47" t="s">
        <v>20</v>
      </c>
      <c r="F19" s="176" t="s">
        <v>31</v>
      </c>
      <c r="G19" s="177"/>
      <c r="H19" s="177"/>
      <c r="I19" s="177"/>
      <c r="J19" s="177"/>
      <c r="K19" s="177"/>
      <c r="L19" s="178"/>
      <c r="M19" s="179">
        <v>0</v>
      </c>
      <c r="N19" s="180"/>
    </row>
    <row r="20" spans="1:19" x14ac:dyDescent="0.2">
      <c r="E20" s="47" t="s">
        <v>21</v>
      </c>
      <c r="F20" s="176" t="s">
        <v>15</v>
      </c>
      <c r="G20" s="177"/>
      <c r="H20" s="177"/>
      <c r="I20" s="177"/>
      <c r="J20" s="177"/>
      <c r="K20" s="177"/>
      <c r="L20" s="178"/>
      <c r="M20" s="179">
        <v>1</v>
      </c>
      <c r="N20" s="180"/>
    </row>
    <row r="21" spans="1:19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1</v>
      </c>
      <c r="N21" s="147"/>
    </row>
    <row r="22" spans="1:19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9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9" ht="39.6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9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9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9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9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9" ht="75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  <c r="S32" s="102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75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  <c r="S33" s="102"/>
    </row>
    <row r="34" spans="1:19" ht="63.75" x14ac:dyDescent="0.2">
      <c r="A34" s="138"/>
      <c r="B34" s="138"/>
      <c r="C34" s="151"/>
      <c r="D34" s="138"/>
      <c r="E34" s="138"/>
      <c r="F34" s="138"/>
      <c r="G34" s="65" t="s">
        <v>47</v>
      </c>
      <c r="H34" s="134" t="s">
        <v>48</v>
      </c>
      <c r="I34" s="134" t="s">
        <v>47</v>
      </c>
      <c r="J34" s="65" t="s">
        <v>48</v>
      </c>
      <c r="K34" s="138"/>
      <c r="L34" s="138"/>
      <c r="M34" s="138"/>
      <c r="N34" s="175"/>
      <c r="O34" s="138"/>
      <c r="P34" s="138"/>
      <c r="Q34" s="138"/>
      <c r="R34" s="138"/>
      <c r="S34" s="102"/>
    </row>
    <row r="35" spans="1:19" x14ac:dyDescent="0.2">
      <c r="A35" s="65">
        <v>1</v>
      </c>
      <c r="B35" s="65">
        <v>2</v>
      </c>
      <c r="C35" s="65">
        <v>3</v>
      </c>
      <c r="D35" s="65">
        <v>4</v>
      </c>
      <c r="E35" s="65">
        <v>5</v>
      </c>
      <c r="F35" s="65">
        <v>6</v>
      </c>
      <c r="G35" s="65">
        <v>7</v>
      </c>
      <c r="H35" s="134">
        <v>8</v>
      </c>
      <c r="I35" s="134">
        <v>9</v>
      </c>
      <c r="J35" s="65">
        <v>10</v>
      </c>
      <c r="K35" s="65">
        <v>11</v>
      </c>
      <c r="L35" s="65">
        <v>12</v>
      </c>
      <c r="M35" s="65">
        <v>13</v>
      </c>
      <c r="N35" s="65">
        <v>14</v>
      </c>
      <c r="O35" s="65">
        <v>15</v>
      </c>
      <c r="P35" s="65">
        <v>16</v>
      </c>
      <c r="Q35" s="65">
        <v>17</v>
      </c>
      <c r="R35" s="65">
        <v>18</v>
      </c>
      <c r="S35" s="102"/>
    </row>
    <row r="36" spans="1:19" ht="25.5" x14ac:dyDescent="0.2">
      <c r="A36" s="138" t="s">
        <v>60</v>
      </c>
      <c r="B36" s="138"/>
      <c r="C36" s="68" t="s">
        <v>155</v>
      </c>
      <c r="D36" s="96" t="s">
        <v>91</v>
      </c>
      <c r="E36" s="96" t="s">
        <v>190</v>
      </c>
      <c r="F36" s="96">
        <v>792</v>
      </c>
      <c r="G36" s="65">
        <v>93</v>
      </c>
      <c r="H36" s="134">
        <v>93</v>
      </c>
      <c r="I36" s="134">
        <v>77</v>
      </c>
      <c r="J36" s="65">
        <v>77</v>
      </c>
      <c r="K36" s="65">
        <v>93</v>
      </c>
      <c r="L36" s="23">
        <f>G36-I36</f>
        <v>16</v>
      </c>
      <c r="M36" s="23" t="s">
        <v>61</v>
      </c>
      <c r="N36" s="23" t="s">
        <v>61</v>
      </c>
      <c r="O36" s="31">
        <v>7000000</v>
      </c>
      <c r="P36" s="31">
        <f>O36-Q36</f>
        <v>1325453.1500000004</v>
      </c>
      <c r="Q36" s="31">
        <v>5674546.8499999996</v>
      </c>
      <c r="R36" s="31">
        <v>5674546.8499999996</v>
      </c>
      <c r="S36" s="103"/>
    </row>
    <row r="37" spans="1:19" x14ac:dyDescent="0.2">
      <c r="A37" s="139" t="s">
        <v>229</v>
      </c>
      <c r="B37" s="49" t="s">
        <v>62</v>
      </c>
      <c r="C37" s="96" t="s">
        <v>63</v>
      </c>
      <c r="D37" s="96" t="s">
        <v>63</v>
      </c>
      <c r="E37" s="96" t="s">
        <v>63</v>
      </c>
      <c r="F37" s="96" t="s">
        <v>63</v>
      </c>
      <c r="G37" s="65" t="s">
        <v>63</v>
      </c>
      <c r="H37" s="134"/>
      <c r="I37" s="134" t="s">
        <v>63</v>
      </c>
      <c r="J37" s="28"/>
      <c r="K37" s="28"/>
      <c r="L37" s="65" t="s">
        <v>63</v>
      </c>
      <c r="M37" s="29"/>
      <c r="N37" s="29"/>
      <c r="O37" s="65" t="s">
        <v>63</v>
      </c>
      <c r="P37" s="65" t="s">
        <v>63</v>
      </c>
      <c r="Q37" s="65" t="s">
        <v>63</v>
      </c>
      <c r="R37" s="65" t="s">
        <v>63</v>
      </c>
      <c r="S37" s="102"/>
    </row>
    <row r="38" spans="1:19" ht="51" x14ac:dyDescent="0.2">
      <c r="A38" s="140"/>
      <c r="B38" s="49" t="s">
        <v>191</v>
      </c>
      <c r="C38" s="49"/>
      <c r="D38" s="96" t="s">
        <v>192</v>
      </c>
      <c r="E38" s="96" t="s">
        <v>64</v>
      </c>
      <c r="F38" s="96">
        <v>796</v>
      </c>
      <c r="G38" s="65">
        <v>93</v>
      </c>
      <c r="H38" s="134">
        <v>93</v>
      </c>
      <c r="I38" s="134">
        <v>93</v>
      </c>
      <c r="J38" s="65">
        <v>93</v>
      </c>
      <c r="K38" s="65">
        <f>G38</f>
        <v>93</v>
      </c>
      <c r="L38" s="23">
        <f>G38-I38</f>
        <v>0</v>
      </c>
      <c r="M38" s="65" t="s">
        <v>74</v>
      </c>
      <c r="N38" s="54">
        <v>45674</v>
      </c>
      <c r="O38" s="23"/>
      <c r="P38" s="23"/>
      <c r="Q38" s="23"/>
      <c r="R38" s="23"/>
      <c r="S38" s="101"/>
    </row>
    <row r="39" spans="1:19" x14ac:dyDescent="0.2">
      <c r="A39" s="140"/>
      <c r="B39" s="49" t="s">
        <v>62</v>
      </c>
      <c r="C39" s="49"/>
      <c r="D39" s="99"/>
      <c r="E39" s="28"/>
      <c r="F39" s="28"/>
      <c r="G39" s="65" t="s">
        <v>63</v>
      </c>
      <c r="H39" s="134"/>
      <c r="I39" s="134" t="s">
        <v>63</v>
      </c>
      <c r="J39" s="28"/>
      <c r="K39" s="28"/>
      <c r="L39" s="65" t="s">
        <v>63</v>
      </c>
      <c r="M39" s="29"/>
      <c r="N39" s="29"/>
      <c r="O39" s="65" t="s">
        <v>63</v>
      </c>
      <c r="P39" s="65" t="s">
        <v>63</v>
      </c>
      <c r="Q39" s="65" t="s">
        <v>63</v>
      </c>
      <c r="R39" s="65" t="s">
        <v>63</v>
      </c>
      <c r="S39" s="102"/>
    </row>
    <row r="40" spans="1:19" ht="25.5" x14ac:dyDescent="0.2">
      <c r="A40" s="140"/>
      <c r="B40" s="49" t="s">
        <v>193</v>
      </c>
      <c r="C40" s="49"/>
      <c r="D40" s="96" t="s">
        <v>115</v>
      </c>
      <c r="E40" s="96" t="s">
        <v>117</v>
      </c>
      <c r="F40" s="96">
        <v>744</v>
      </c>
      <c r="G40" s="65">
        <v>100</v>
      </c>
      <c r="H40" s="134">
        <v>100</v>
      </c>
      <c r="I40" s="134">
        <v>76.900000000000006</v>
      </c>
      <c r="J40" s="65">
        <v>76.900000000000006</v>
      </c>
      <c r="K40" s="65">
        <f>G40</f>
        <v>100</v>
      </c>
      <c r="L40" s="23">
        <f>G40-I40</f>
        <v>23.099999999999994</v>
      </c>
      <c r="M40" s="65" t="s">
        <v>75</v>
      </c>
      <c r="N40" s="54">
        <v>46013</v>
      </c>
      <c r="O40" s="65"/>
      <c r="P40" s="65"/>
      <c r="Q40" s="65"/>
      <c r="R40" s="65"/>
      <c r="S40" s="102"/>
    </row>
    <row r="41" spans="1:19" x14ac:dyDescent="0.2">
      <c r="A41" s="140"/>
      <c r="B41" s="49" t="s">
        <v>62</v>
      </c>
      <c r="C41" s="49"/>
      <c r="D41" s="46"/>
      <c r="E41" s="29"/>
      <c r="F41" s="29"/>
      <c r="G41" s="65" t="s">
        <v>63</v>
      </c>
      <c r="H41" s="134"/>
      <c r="I41" s="134" t="s">
        <v>63</v>
      </c>
      <c r="J41" s="28"/>
      <c r="K41" s="28"/>
      <c r="L41" s="65" t="s">
        <v>63</v>
      </c>
      <c r="M41" s="29"/>
      <c r="N41" s="29"/>
      <c r="O41" s="65" t="s">
        <v>63</v>
      </c>
      <c r="P41" s="65" t="s">
        <v>63</v>
      </c>
      <c r="Q41" s="65" t="s">
        <v>63</v>
      </c>
      <c r="R41" s="65" t="s">
        <v>63</v>
      </c>
      <c r="S41" s="102"/>
    </row>
    <row r="42" spans="1:19" ht="25.5" x14ac:dyDescent="0.2">
      <c r="A42" s="140"/>
      <c r="B42" s="58" t="s">
        <v>194</v>
      </c>
      <c r="C42" s="67"/>
      <c r="D42" s="96" t="s">
        <v>102</v>
      </c>
      <c r="E42" s="97" t="s">
        <v>64</v>
      </c>
      <c r="F42" s="96">
        <v>796</v>
      </c>
      <c r="G42" s="65">
        <v>93</v>
      </c>
      <c r="H42" s="134">
        <v>93</v>
      </c>
      <c r="I42" s="134">
        <v>105</v>
      </c>
      <c r="J42" s="65">
        <v>105</v>
      </c>
      <c r="K42" s="65">
        <f>G42</f>
        <v>93</v>
      </c>
      <c r="L42" s="23">
        <f>G42-I42</f>
        <v>-12</v>
      </c>
      <c r="M42" s="65" t="s">
        <v>237</v>
      </c>
      <c r="N42" s="54">
        <v>46015</v>
      </c>
      <c r="O42" s="65"/>
      <c r="P42" s="65"/>
      <c r="Q42" s="65"/>
      <c r="R42" s="65"/>
      <c r="S42" s="102"/>
    </row>
    <row r="45" spans="1:19" x14ac:dyDescent="0.2">
      <c r="O45" s="95"/>
      <c r="P45" s="95"/>
      <c r="Q45" s="95"/>
      <c r="R45" s="95"/>
      <c r="S45" s="95"/>
    </row>
    <row r="108" spans="1:1" x14ac:dyDescent="0.2">
      <c r="A108" s="32" t="s">
        <v>82</v>
      </c>
    </row>
    <row r="109" spans="1:1" x14ac:dyDescent="0.2">
      <c r="A109" s="32" t="s">
        <v>83</v>
      </c>
    </row>
    <row r="110" spans="1:1" x14ac:dyDescent="0.2">
      <c r="A110" s="32" t="s">
        <v>84</v>
      </c>
    </row>
  </sheetData>
  <mergeCells count="63">
    <mergeCell ref="A36:B36"/>
    <mergeCell ref="A37:A42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17" right="0.19" top="0.17" bottom="0.4" header="0.17" footer="0.3"/>
  <pageSetup paperSize="9" scale="57" fitToHeight="0" orientation="landscape" r:id="rId1"/>
  <rowBreaks count="1" manualBreakCount="1">
    <brk id="28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6"/>
  <sheetViews>
    <sheetView view="pageBreakPreview" topLeftCell="A11" zoomScaleNormal="100" zoomScaleSheetLayoutView="100" workbookViewId="0">
      <selection activeCell="M17" sqref="M17:N17"/>
    </sheetView>
  </sheetViews>
  <sheetFormatPr defaultColWidth="8.7109375" defaultRowHeight="12.75" x14ac:dyDescent="0.2"/>
  <cols>
    <col min="1" max="1" width="20" style="1" customWidth="1"/>
    <col min="2" max="2" width="23.28515625" style="1" customWidth="1"/>
    <col min="3" max="3" width="14.140625" style="1" customWidth="1"/>
    <col min="4" max="4" width="31.42578125" style="1" customWidth="1"/>
    <col min="5" max="5" width="12.28515625" style="1" customWidth="1"/>
    <col min="6" max="6" width="11.5703125" style="1" customWidth="1"/>
    <col min="7" max="7" width="10.85546875" style="1" customWidth="1"/>
    <col min="8" max="9" width="10.85546875" style="135" customWidth="1"/>
    <col min="10" max="12" width="10.85546875" style="1" customWidth="1"/>
    <col min="13" max="14" width="13.28515625" style="1" customWidth="1"/>
    <col min="15" max="18" width="12.42578125" style="1" customWidth="1"/>
    <col min="19" max="19" width="10.85546875" style="1" customWidth="1"/>
    <col min="20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122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36" customHeight="1" thickBot="1" x14ac:dyDescent="0.25">
      <c r="A8" s="162" t="s">
        <v>8</v>
      </c>
      <c r="B8" s="162"/>
      <c r="C8" s="162"/>
      <c r="D8" s="162"/>
      <c r="E8" s="17"/>
      <c r="F8" s="169" t="s">
        <v>123</v>
      </c>
      <c r="G8" s="169"/>
      <c r="H8" s="169"/>
      <c r="I8" s="169"/>
      <c r="J8" s="169"/>
      <c r="K8" s="169"/>
      <c r="L8" s="169"/>
      <c r="M8" s="169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46" t="s">
        <v>12</v>
      </c>
      <c r="N13" s="147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2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2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2</v>
      </c>
      <c r="N19" s="147"/>
    </row>
    <row r="20" spans="1:18" x14ac:dyDescent="0.2">
      <c r="E20" s="12" t="s">
        <v>21</v>
      </c>
      <c r="F20" s="181" t="s">
        <v>15</v>
      </c>
      <c r="G20" s="182"/>
      <c r="H20" s="182"/>
      <c r="I20" s="182"/>
      <c r="J20" s="182"/>
      <c r="K20" s="182"/>
      <c r="L20" s="183"/>
      <c r="M20" s="146">
        <v>3</v>
      </c>
      <c r="N20" s="147"/>
    </row>
    <row r="21" spans="1:18" ht="24.95" customHeight="1" x14ac:dyDescent="0.2">
      <c r="E21" s="12" t="s">
        <v>22</v>
      </c>
      <c r="F21" s="184" t="s">
        <v>32</v>
      </c>
      <c r="G21" s="185"/>
      <c r="H21" s="185"/>
      <c r="I21" s="185"/>
      <c r="J21" s="185"/>
      <c r="K21" s="185"/>
      <c r="L21" s="186"/>
      <c r="M21" s="146">
        <v>0</v>
      </c>
      <c r="N21" s="147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41.1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70" t="s">
        <v>16</v>
      </c>
      <c r="N27" s="172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84.6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8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8" ht="63.75" x14ac:dyDescent="0.2">
      <c r="A34" s="163"/>
      <c r="B34" s="163"/>
      <c r="C34" s="168"/>
      <c r="D34" s="163"/>
      <c r="E34" s="163"/>
      <c r="F34" s="163"/>
      <c r="G34" s="25" t="s">
        <v>47</v>
      </c>
      <c r="H34" s="215" t="s">
        <v>48</v>
      </c>
      <c r="I34" s="215" t="s">
        <v>47</v>
      </c>
      <c r="J34" s="25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8" x14ac:dyDescent="0.2">
      <c r="A35" s="25">
        <v>1</v>
      </c>
      <c r="B35" s="25">
        <v>2</v>
      </c>
      <c r="C35" s="77">
        <v>3</v>
      </c>
      <c r="D35" s="77">
        <v>4</v>
      </c>
      <c r="E35" s="77">
        <v>5</v>
      </c>
      <c r="F35" s="77">
        <v>6</v>
      </c>
      <c r="G35" s="77">
        <v>7</v>
      </c>
      <c r="H35" s="215">
        <v>8</v>
      </c>
      <c r="I35" s="215">
        <v>9</v>
      </c>
      <c r="J35" s="77">
        <v>10</v>
      </c>
      <c r="K35" s="77">
        <v>11</v>
      </c>
      <c r="L35" s="77">
        <v>12</v>
      </c>
      <c r="M35" s="77">
        <v>13</v>
      </c>
      <c r="N35" s="77">
        <v>14</v>
      </c>
      <c r="O35" s="77">
        <v>15</v>
      </c>
      <c r="P35" s="77">
        <v>16</v>
      </c>
      <c r="Q35" s="77">
        <v>17</v>
      </c>
      <c r="R35" s="77">
        <v>18</v>
      </c>
    </row>
    <row r="36" spans="1:18" ht="21.6" customHeight="1" x14ac:dyDescent="0.2">
      <c r="A36" s="138" t="s">
        <v>60</v>
      </c>
      <c r="B36" s="138"/>
      <c r="C36" s="68" t="s">
        <v>182</v>
      </c>
      <c r="D36" s="58" t="s">
        <v>120</v>
      </c>
      <c r="E36" s="128" t="s">
        <v>64</v>
      </c>
      <c r="F36" s="128">
        <v>796</v>
      </c>
      <c r="G36" s="73">
        <v>184</v>
      </c>
      <c r="H36" s="134">
        <v>184</v>
      </c>
      <c r="I36" s="134">
        <v>184</v>
      </c>
      <c r="J36" s="73">
        <v>184</v>
      </c>
      <c r="K36" s="73">
        <v>184</v>
      </c>
      <c r="L36" s="23">
        <v>0</v>
      </c>
      <c r="M36" s="23" t="s">
        <v>61</v>
      </c>
      <c r="N36" s="23" t="s">
        <v>61</v>
      </c>
      <c r="O36" s="31">
        <f>420300+1724000+763900</f>
        <v>2908200</v>
      </c>
      <c r="P36" s="59"/>
      <c r="Q36" s="31">
        <f>420300+1724000+763900</f>
        <v>2908200</v>
      </c>
      <c r="R36" s="31">
        <f>420300+1724000+763900</f>
        <v>2908200</v>
      </c>
    </row>
    <row r="37" spans="1:18" x14ac:dyDescent="0.2">
      <c r="A37" s="139" t="s">
        <v>236</v>
      </c>
      <c r="B37" s="49" t="s">
        <v>62</v>
      </c>
      <c r="C37" s="49"/>
      <c r="D37" s="49"/>
      <c r="E37" s="28"/>
      <c r="F37" s="28"/>
      <c r="G37" s="73" t="s">
        <v>63</v>
      </c>
      <c r="H37" s="134"/>
      <c r="I37" s="134" t="s">
        <v>63</v>
      </c>
      <c r="J37" s="28"/>
      <c r="K37" s="28"/>
      <c r="L37" s="73" t="s">
        <v>63</v>
      </c>
      <c r="M37" s="21"/>
      <c r="N37" s="21"/>
      <c r="O37" s="77" t="s">
        <v>63</v>
      </c>
      <c r="P37" s="77" t="s">
        <v>63</v>
      </c>
      <c r="Q37" s="77" t="s">
        <v>63</v>
      </c>
      <c r="R37" s="77" t="s">
        <v>63</v>
      </c>
    </row>
    <row r="38" spans="1:18" ht="38.25" x14ac:dyDescent="0.2">
      <c r="A38" s="140"/>
      <c r="B38" s="49" t="s">
        <v>110</v>
      </c>
      <c r="C38" s="49"/>
      <c r="D38" s="49" t="s">
        <v>111</v>
      </c>
      <c r="E38" s="73" t="s">
        <v>64</v>
      </c>
      <c r="F38" s="73">
        <v>796</v>
      </c>
      <c r="G38" s="73">
        <v>9</v>
      </c>
      <c r="H38" s="134">
        <v>9</v>
      </c>
      <c r="I38" s="134">
        <v>1</v>
      </c>
      <c r="J38" s="134">
        <v>9</v>
      </c>
      <c r="K38" s="134">
        <v>9</v>
      </c>
      <c r="L38" s="23">
        <f>G38-I38</f>
        <v>8</v>
      </c>
      <c r="M38" s="78" t="s">
        <v>238</v>
      </c>
      <c r="N38" s="78">
        <v>45889</v>
      </c>
      <c r="O38" s="20"/>
      <c r="P38" s="20"/>
      <c r="Q38" s="20"/>
      <c r="R38" s="20"/>
    </row>
    <row r="39" spans="1:18" x14ac:dyDescent="0.2">
      <c r="A39" s="140"/>
      <c r="B39" s="49" t="s">
        <v>62</v>
      </c>
      <c r="C39" s="49"/>
      <c r="D39" s="49"/>
      <c r="E39" s="28"/>
      <c r="F39" s="28"/>
      <c r="G39" s="73" t="s">
        <v>63</v>
      </c>
      <c r="H39" s="134"/>
      <c r="I39" s="134" t="s">
        <v>63</v>
      </c>
      <c r="J39" s="134"/>
      <c r="K39" s="134"/>
      <c r="L39" s="73" t="s">
        <v>63</v>
      </c>
      <c r="M39" s="29"/>
      <c r="N39" s="29"/>
      <c r="O39" s="77" t="s">
        <v>63</v>
      </c>
      <c r="P39" s="77" t="s">
        <v>63</v>
      </c>
      <c r="Q39" s="77" t="s">
        <v>63</v>
      </c>
      <c r="R39" s="77" t="s">
        <v>63</v>
      </c>
    </row>
    <row r="40" spans="1:18" ht="51" x14ac:dyDescent="0.2">
      <c r="A40" s="140"/>
      <c r="B40" s="49" t="s">
        <v>112</v>
      </c>
      <c r="C40" s="49"/>
      <c r="D40" s="49" t="s">
        <v>113</v>
      </c>
      <c r="E40" s="73" t="s">
        <v>64</v>
      </c>
      <c r="F40" s="73">
        <v>796</v>
      </c>
      <c r="G40" s="73">
        <v>7</v>
      </c>
      <c r="H40" s="134">
        <v>7</v>
      </c>
      <c r="I40" s="134">
        <v>1</v>
      </c>
      <c r="J40" s="134">
        <v>7</v>
      </c>
      <c r="K40" s="134">
        <v>7</v>
      </c>
      <c r="L40" s="23">
        <f>G40-I40</f>
        <v>6</v>
      </c>
      <c r="M40" s="78" t="s">
        <v>239</v>
      </c>
      <c r="N40" s="78">
        <v>45889</v>
      </c>
      <c r="O40" s="19"/>
      <c r="P40" s="19"/>
      <c r="Q40" s="19"/>
      <c r="R40" s="19"/>
    </row>
    <row r="41" spans="1:18" x14ac:dyDescent="0.2">
      <c r="A41" s="140"/>
      <c r="B41" s="49" t="s">
        <v>62</v>
      </c>
      <c r="C41" s="49"/>
      <c r="D41" s="56"/>
      <c r="E41" s="29"/>
      <c r="F41" s="29"/>
      <c r="G41" s="73" t="s">
        <v>63</v>
      </c>
      <c r="H41" s="134"/>
      <c r="I41" s="134" t="s">
        <v>63</v>
      </c>
      <c r="J41" s="134"/>
      <c r="K41" s="134"/>
      <c r="L41" s="73" t="s">
        <v>63</v>
      </c>
      <c r="M41" s="29"/>
      <c r="N41" s="29"/>
      <c r="O41" s="77" t="s">
        <v>63</v>
      </c>
      <c r="P41" s="77" t="s">
        <v>63</v>
      </c>
      <c r="Q41" s="77" t="s">
        <v>63</v>
      </c>
      <c r="R41" s="77" t="s">
        <v>63</v>
      </c>
    </row>
    <row r="42" spans="1:18" x14ac:dyDescent="0.2">
      <c r="A42" s="140"/>
      <c r="B42" s="49" t="s">
        <v>114</v>
      </c>
      <c r="C42" s="49"/>
      <c r="D42" s="49" t="s">
        <v>115</v>
      </c>
      <c r="E42" s="73" t="s">
        <v>117</v>
      </c>
      <c r="F42" s="73">
        <v>744</v>
      </c>
      <c r="G42" s="73">
        <v>100</v>
      </c>
      <c r="H42" s="134">
        <v>100</v>
      </c>
      <c r="I42" s="134">
        <v>100</v>
      </c>
      <c r="J42" s="134">
        <v>100</v>
      </c>
      <c r="K42" s="134">
        <v>100</v>
      </c>
      <c r="L42" s="23">
        <f>G42-I42</f>
        <v>0</v>
      </c>
      <c r="M42" s="78">
        <v>45901</v>
      </c>
      <c r="N42" s="78">
        <v>45904</v>
      </c>
      <c r="O42" s="19"/>
      <c r="P42" s="19"/>
      <c r="Q42" s="19"/>
      <c r="R42" s="19"/>
    </row>
    <row r="43" spans="1:18" x14ac:dyDescent="0.2">
      <c r="A43" s="140"/>
      <c r="B43" s="49" t="s">
        <v>62</v>
      </c>
      <c r="C43" s="49"/>
      <c r="D43" s="56"/>
      <c r="E43" s="29"/>
      <c r="F43" s="29"/>
      <c r="G43" s="73" t="s">
        <v>63</v>
      </c>
      <c r="H43" s="134"/>
      <c r="I43" s="134" t="s">
        <v>63</v>
      </c>
      <c r="J43" s="134"/>
      <c r="K43" s="134"/>
      <c r="L43" s="73" t="s">
        <v>63</v>
      </c>
      <c r="M43" s="29"/>
      <c r="N43" s="29"/>
      <c r="O43" s="77" t="s">
        <v>63</v>
      </c>
      <c r="P43" s="77" t="s">
        <v>63</v>
      </c>
      <c r="Q43" s="77" t="s">
        <v>63</v>
      </c>
      <c r="R43" s="77" t="s">
        <v>63</v>
      </c>
    </row>
    <row r="44" spans="1:18" ht="25.5" x14ac:dyDescent="0.2">
      <c r="A44" s="140"/>
      <c r="B44" s="49" t="s">
        <v>99</v>
      </c>
      <c r="C44" s="49"/>
      <c r="D44" s="49" t="s">
        <v>121</v>
      </c>
      <c r="E44" s="73" t="s">
        <v>64</v>
      </c>
      <c r="F44" s="73">
        <v>796</v>
      </c>
      <c r="G44" s="73">
        <v>7</v>
      </c>
      <c r="H44" s="134">
        <v>7</v>
      </c>
      <c r="I44" s="134">
        <v>1</v>
      </c>
      <c r="J44" s="134">
        <v>7</v>
      </c>
      <c r="K44" s="134">
        <v>7</v>
      </c>
      <c r="L44" s="23">
        <f>G44-I44</f>
        <v>6</v>
      </c>
      <c r="M44" s="54">
        <v>45944</v>
      </c>
      <c r="N44" s="54">
        <v>45932</v>
      </c>
      <c r="O44" s="19"/>
      <c r="P44" s="19"/>
      <c r="Q44" s="19"/>
      <c r="R44" s="19"/>
    </row>
    <row r="45" spans="1:18" x14ac:dyDescent="0.2">
      <c r="A45" s="140"/>
      <c r="B45" s="27" t="s">
        <v>62</v>
      </c>
      <c r="C45" s="27"/>
      <c r="D45" s="55"/>
      <c r="E45" s="29"/>
      <c r="F45" s="29"/>
      <c r="G45" s="73" t="s">
        <v>63</v>
      </c>
      <c r="H45" s="134"/>
      <c r="I45" s="134" t="s">
        <v>63</v>
      </c>
      <c r="J45" s="134"/>
      <c r="K45" s="134"/>
      <c r="L45" s="73" t="s">
        <v>63</v>
      </c>
      <c r="M45" s="29"/>
      <c r="N45" s="29"/>
      <c r="O45" s="77" t="s">
        <v>63</v>
      </c>
      <c r="P45" s="77" t="s">
        <v>63</v>
      </c>
      <c r="Q45" s="77" t="s">
        <v>63</v>
      </c>
      <c r="R45" s="77" t="s">
        <v>63</v>
      </c>
    </row>
    <row r="46" spans="1:18" x14ac:dyDescent="0.2">
      <c r="A46" s="141"/>
      <c r="B46" s="49" t="s">
        <v>101</v>
      </c>
      <c r="C46" s="49"/>
      <c r="D46" s="49" t="s">
        <v>102</v>
      </c>
      <c r="E46" s="73" t="s">
        <v>64</v>
      </c>
      <c r="F46" s="73">
        <v>796</v>
      </c>
      <c r="G46" s="73">
        <v>9</v>
      </c>
      <c r="H46" s="134">
        <v>9</v>
      </c>
      <c r="I46" s="134">
        <v>1</v>
      </c>
      <c r="J46" s="134">
        <v>9</v>
      </c>
      <c r="K46" s="134">
        <v>9</v>
      </c>
      <c r="L46" s="23">
        <f>G46-I46</f>
        <v>8</v>
      </c>
      <c r="M46" s="54">
        <v>45944</v>
      </c>
      <c r="N46" s="54">
        <v>45933</v>
      </c>
      <c r="O46" s="21"/>
      <c r="P46" s="21"/>
      <c r="Q46" s="21"/>
      <c r="R46" s="21"/>
    </row>
  </sheetData>
  <mergeCells count="63"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A36:B36"/>
    <mergeCell ref="A37:A46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S45"/>
  <sheetViews>
    <sheetView view="pageBreakPreview" topLeftCell="A25" zoomScaleNormal="100" zoomScaleSheetLayoutView="100" workbookViewId="0">
      <selection activeCell="B44" sqref="B44:D46"/>
    </sheetView>
  </sheetViews>
  <sheetFormatPr defaultColWidth="8.7109375" defaultRowHeight="12.75" x14ac:dyDescent="0.2"/>
  <cols>
    <col min="1" max="1" width="17.42578125" style="32" customWidth="1"/>
    <col min="2" max="2" width="21.5703125" style="32" customWidth="1"/>
    <col min="3" max="3" width="16.85546875" style="32" customWidth="1"/>
    <col min="4" max="4" width="20.28515625" style="32" customWidth="1"/>
    <col min="5" max="5" width="12.28515625" style="32" customWidth="1"/>
    <col min="6" max="9" width="11.5703125" style="32" customWidth="1"/>
    <col min="10" max="10" width="28.28515625" style="32" customWidth="1"/>
    <col min="11" max="12" width="11.5703125" style="32" customWidth="1"/>
    <col min="13" max="13" width="14.5703125" style="32" customWidth="1"/>
    <col min="14" max="14" width="11.140625" style="32" customWidth="1"/>
    <col min="15" max="18" width="10.42578125" style="32" customWidth="1"/>
    <col min="19" max="19" width="21.140625" style="32" customWidth="1"/>
    <col min="20" max="16384" width="8.7109375" style="32"/>
  </cols>
  <sheetData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79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1" customHeight="1" thickBot="1" x14ac:dyDescent="0.25">
      <c r="A8" s="142" t="s">
        <v>8</v>
      </c>
      <c r="B8" s="142"/>
      <c r="C8" s="142"/>
      <c r="D8" s="142"/>
      <c r="E8" s="44"/>
      <c r="F8" s="160" t="s">
        <v>128</v>
      </c>
      <c r="G8" s="160"/>
      <c r="H8" s="160"/>
      <c r="I8" s="160"/>
      <c r="J8" s="160"/>
      <c r="K8" s="160"/>
      <c r="L8" s="160"/>
      <c r="M8" s="160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0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0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3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28.5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38.94999999999999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61" t="s">
        <v>47</v>
      </c>
      <c r="H34" s="61" t="s">
        <v>48</v>
      </c>
      <c r="I34" s="61" t="s">
        <v>47</v>
      </c>
      <c r="J34" s="61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61">
        <v>1</v>
      </c>
      <c r="B35" s="61">
        <v>2</v>
      </c>
      <c r="C35" s="73">
        <v>3</v>
      </c>
      <c r="D35" s="73">
        <v>4</v>
      </c>
      <c r="E35" s="73">
        <v>5</v>
      </c>
      <c r="F35" s="73">
        <v>6</v>
      </c>
      <c r="G35" s="73">
        <v>7</v>
      </c>
      <c r="H35" s="73">
        <v>8</v>
      </c>
      <c r="I35" s="73">
        <v>9</v>
      </c>
      <c r="J35" s="73">
        <v>10</v>
      </c>
      <c r="K35" s="73">
        <v>11</v>
      </c>
      <c r="L35" s="73">
        <v>12</v>
      </c>
      <c r="M35" s="73">
        <v>13</v>
      </c>
      <c r="N35" s="73">
        <v>14</v>
      </c>
      <c r="O35" s="73">
        <v>15</v>
      </c>
      <c r="P35" s="73">
        <v>16</v>
      </c>
      <c r="Q35" s="73">
        <v>17</v>
      </c>
      <c r="R35" s="73">
        <v>18</v>
      </c>
    </row>
    <row r="36" spans="1:19" ht="38.450000000000003" customHeight="1" x14ac:dyDescent="0.2">
      <c r="A36" s="187" t="s">
        <v>60</v>
      </c>
      <c r="B36" s="188"/>
      <c r="C36" s="81" t="s">
        <v>183</v>
      </c>
      <c r="D36" s="75" t="s">
        <v>124</v>
      </c>
      <c r="E36" s="61"/>
      <c r="F36" s="61"/>
      <c r="G36" s="61"/>
      <c r="H36" s="61"/>
      <c r="I36" s="61"/>
      <c r="J36" s="61"/>
      <c r="K36" s="61"/>
      <c r="L36" s="23"/>
      <c r="M36" s="23" t="s">
        <v>61</v>
      </c>
      <c r="N36" s="23" t="s">
        <v>61</v>
      </c>
      <c r="O36" s="31">
        <v>463088.63</v>
      </c>
      <c r="P36" s="23"/>
      <c r="Q36" s="31">
        <v>463088.63</v>
      </c>
      <c r="R36" s="31">
        <v>463088.63</v>
      </c>
      <c r="S36" s="82" t="s">
        <v>184</v>
      </c>
    </row>
    <row r="37" spans="1:19" x14ac:dyDescent="0.2">
      <c r="A37" s="139" t="s">
        <v>153</v>
      </c>
      <c r="B37" s="49" t="s">
        <v>62</v>
      </c>
      <c r="C37" s="49"/>
      <c r="D37" s="49"/>
      <c r="E37" s="28"/>
      <c r="F37" s="28"/>
      <c r="G37" s="61" t="s">
        <v>63</v>
      </c>
      <c r="H37" s="61"/>
      <c r="I37" s="61" t="s">
        <v>63</v>
      </c>
      <c r="J37" s="28"/>
      <c r="K37" s="28"/>
      <c r="L37" s="61" t="s">
        <v>63</v>
      </c>
      <c r="M37" s="29"/>
      <c r="N37" s="29"/>
      <c r="O37" s="61" t="s">
        <v>63</v>
      </c>
      <c r="P37" s="61" t="s">
        <v>63</v>
      </c>
      <c r="Q37" s="61" t="s">
        <v>63</v>
      </c>
      <c r="R37" s="61" t="s">
        <v>63</v>
      </c>
    </row>
    <row r="38" spans="1:19" ht="25.5" x14ac:dyDescent="0.2">
      <c r="A38" s="140"/>
      <c r="B38" s="49" t="s">
        <v>140</v>
      </c>
      <c r="C38" s="49"/>
      <c r="D38" s="73" t="s">
        <v>141</v>
      </c>
      <c r="E38" s="61" t="s">
        <v>64</v>
      </c>
      <c r="F38" s="61">
        <v>796</v>
      </c>
      <c r="G38" s="61">
        <v>1</v>
      </c>
      <c r="H38" s="61">
        <v>1</v>
      </c>
      <c r="I38" s="61">
        <v>1</v>
      </c>
      <c r="J38" s="61">
        <v>1</v>
      </c>
      <c r="K38" s="61">
        <v>1</v>
      </c>
      <c r="L38" s="23">
        <f>G38-I38</f>
        <v>0</v>
      </c>
      <c r="M38" s="54">
        <v>45772</v>
      </c>
      <c r="N38" s="54">
        <v>45772</v>
      </c>
      <c r="O38" s="23"/>
      <c r="P38" s="23"/>
      <c r="Q38" s="23"/>
      <c r="R38" s="23"/>
    </row>
    <row r="39" spans="1:19" x14ac:dyDescent="0.2">
      <c r="A39" s="140"/>
      <c r="B39" s="49" t="s">
        <v>62</v>
      </c>
      <c r="C39" s="49"/>
      <c r="D39" s="49"/>
      <c r="E39" s="28"/>
      <c r="F39" s="28"/>
      <c r="G39" s="61" t="s">
        <v>63</v>
      </c>
      <c r="H39" s="61"/>
      <c r="I39" s="61" t="s">
        <v>63</v>
      </c>
      <c r="J39" s="28"/>
      <c r="K39" s="28"/>
      <c r="L39" s="61" t="s">
        <v>63</v>
      </c>
      <c r="M39" s="29"/>
      <c r="N39" s="29"/>
      <c r="O39" s="61" t="s">
        <v>63</v>
      </c>
      <c r="P39" s="61" t="s">
        <v>63</v>
      </c>
      <c r="Q39" s="61" t="s">
        <v>63</v>
      </c>
      <c r="R39" s="61" t="s">
        <v>63</v>
      </c>
    </row>
    <row r="40" spans="1:19" ht="41.1" customHeight="1" x14ac:dyDescent="0.2">
      <c r="A40" s="140"/>
      <c r="B40" s="27" t="s">
        <v>142</v>
      </c>
      <c r="C40" s="27"/>
      <c r="D40" s="73" t="s">
        <v>100</v>
      </c>
      <c r="E40" s="61" t="s">
        <v>117</v>
      </c>
      <c r="F40" s="61">
        <v>744</v>
      </c>
      <c r="G40" s="61">
        <v>100</v>
      </c>
      <c r="H40" s="61">
        <v>100</v>
      </c>
      <c r="I40" s="61">
        <v>100</v>
      </c>
      <c r="J40" s="61">
        <v>100</v>
      </c>
      <c r="K40" s="61">
        <v>100</v>
      </c>
      <c r="L40" s="23">
        <f>G40-I40</f>
        <v>0</v>
      </c>
      <c r="M40" s="54">
        <v>45801</v>
      </c>
      <c r="N40" s="54">
        <v>45790</v>
      </c>
      <c r="O40" s="61"/>
      <c r="P40" s="61"/>
      <c r="Q40" s="61"/>
      <c r="R40" s="61"/>
    </row>
    <row r="41" spans="1:19" x14ac:dyDescent="0.2">
      <c r="A41" s="140"/>
      <c r="B41" s="49" t="s">
        <v>62</v>
      </c>
      <c r="C41" s="49"/>
      <c r="D41" s="56"/>
      <c r="E41" s="29"/>
      <c r="F41" s="29"/>
      <c r="G41" s="61" t="s">
        <v>63</v>
      </c>
      <c r="H41" s="61"/>
      <c r="I41" s="61" t="s">
        <v>63</v>
      </c>
      <c r="J41" s="28"/>
      <c r="K41" s="28"/>
      <c r="L41" s="61" t="s">
        <v>63</v>
      </c>
      <c r="M41" s="29"/>
      <c r="N41" s="29"/>
      <c r="O41" s="61" t="s">
        <v>63</v>
      </c>
      <c r="P41" s="61" t="s">
        <v>63</v>
      </c>
      <c r="Q41" s="61" t="s">
        <v>63</v>
      </c>
      <c r="R41" s="61" t="s">
        <v>63</v>
      </c>
    </row>
    <row r="42" spans="1:19" s="34" customFormat="1" ht="25.5" x14ac:dyDescent="0.25">
      <c r="A42" s="141"/>
      <c r="B42" s="27" t="s">
        <v>90</v>
      </c>
      <c r="C42" s="27"/>
      <c r="D42" s="73" t="s">
        <v>143</v>
      </c>
      <c r="E42" s="61" t="s">
        <v>64</v>
      </c>
      <c r="F42" s="61">
        <v>796</v>
      </c>
      <c r="G42" s="61">
        <v>1</v>
      </c>
      <c r="H42" s="61">
        <v>1</v>
      </c>
      <c r="I42" s="61">
        <v>1</v>
      </c>
      <c r="J42" s="61">
        <v>1</v>
      </c>
      <c r="K42" s="61">
        <v>1</v>
      </c>
      <c r="L42" s="23">
        <f>G42-I42</f>
        <v>0</v>
      </c>
      <c r="M42" s="78">
        <v>45811</v>
      </c>
      <c r="N42" s="54">
        <v>45796</v>
      </c>
      <c r="O42" s="61"/>
      <c r="P42" s="61"/>
      <c r="Q42" s="61"/>
      <c r="R42" s="61"/>
    </row>
    <row r="44" spans="1:19" x14ac:dyDescent="0.2">
      <c r="B44" s="62"/>
      <c r="C44" s="74"/>
      <c r="D44" s="62"/>
    </row>
    <row r="45" spans="1:19" x14ac:dyDescent="0.2">
      <c r="B45" s="142"/>
      <c r="C45" s="142"/>
      <c r="D45" s="142"/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A37:A42"/>
    <mergeCell ref="B45:D45"/>
    <mergeCell ref="A36:B36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S69"/>
  <sheetViews>
    <sheetView view="pageBreakPreview" topLeftCell="A29" zoomScaleNormal="100" zoomScaleSheetLayoutView="100" workbookViewId="0">
      <selection activeCell="M20" sqref="M20:N20"/>
    </sheetView>
  </sheetViews>
  <sheetFormatPr defaultColWidth="8.7109375" defaultRowHeight="12.75" x14ac:dyDescent="0.2"/>
  <cols>
    <col min="1" max="1" width="17.85546875" style="32" customWidth="1"/>
    <col min="2" max="3" width="16.85546875" style="32" customWidth="1"/>
    <col min="4" max="4" width="31" style="32" customWidth="1"/>
    <col min="5" max="5" width="12.28515625" style="32" customWidth="1"/>
    <col min="6" max="6" width="11.5703125" style="32" customWidth="1"/>
    <col min="7" max="12" width="12" style="32" customWidth="1"/>
    <col min="13" max="14" width="13.85546875" style="32" customWidth="1"/>
    <col min="15" max="18" width="11.28515625" style="32" customWidth="1"/>
    <col min="19" max="19" width="11" style="32" customWidth="1"/>
    <col min="20" max="16384" width="8.7109375" style="32"/>
  </cols>
  <sheetData>
    <row r="3" spans="1:18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f>'Проезд МБ (0084)'!R4</f>
        <v>46023</v>
      </c>
    </row>
    <row r="5" spans="1:18" ht="18.600000000000001" customHeight="1" thickBot="1" x14ac:dyDescent="0.25">
      <c r="Q5" s="35" t="s">
        <v>2</v>
      </c>
      <c r="R5" s="37">
        <f>'Проезд МБ (0084)'!R5</f>
        <v>46052</v>
      </c>
    </row>
    <row r="6" spans="1:18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</row>
    <row r="7" spans="1:18" ht="29.1" customHeight="1" thickBot="1" x14ac:dyDescent="0.25">
      <c r="A7" s="159" t="s">
        <v>6</v>
      </c>
      <c r="B7" s="159"/>
      <c r="C7" s="159"/>
      <c r="D7" s="159"/>
      <c r="E7" s="41"/>
      <c r="F7" s="158" t="s">
        <v>79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</row>
    <row r="8" spans="1:18" ht="21" customHeight="1" thickBot="1" x14ac:dyDescent="0.25">
      <c r="A8" s="142" t="s">
        <v>8</v>
      </c>
      <c r="B8" s="142"/>
      <c r="C8" s="142"/>
      <c r="D8" s="142"/>
      <c r="E8" s="44"/>
      <c r="F8" s="160" t="s">
        <v>128</v>
      </c>
      <c r="G8" s="160"/>
      <c r="H8" s="160"/>
      <c r="I8" s="160"/>
      <c r="J8" s="160"/>
      <c r="K8" s="160"/>
      <c r="L8" s="160"/>
      <c r="M8" s="160"/>
      <c r="Q8" s="42" t="s">
        <v>7</v>
      </c>
      <c r="R8" s="40"/>
    </row>
    <row r="9" spans="1:18" ht="13.5" thickBot="1" x14ac:dyDescent="0.25">
      <c r="R9" s="45"/>
    </row>
    <row r="11" spans="1:18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8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8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5</v>
      </c>
      <c r="N16" s="147"/>
    </row>
    <row r="17" spans="1:18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5</v>
      </c>
      <c r="N17" s="147"/>
    </row>
    <row r="18" spans="1:18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47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5</v>
      </c>
      <c r="N19" s="147"/>
    </row>
    <row r="20" spans="1:18" x14ac:dyDescent="0.2">
      <c r="E20" s="47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5</v>
      </c>
      <c r="N20" s="147"/>
    </row>
    <row r="21" spans="1:18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8" ht="28.5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8" ht="138.94999999999999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38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</row>
    <row r="34" spans="1:19" ht="63.75" x14ac:dyDescent="0.2">
      <c r="A34" s="138"/>
      <c r="B34" s="138"/>
      <c r="C34" s="151"/>
      <c r="D34" s="138"/>
      <c r="E34" s="138"/>
      <c r="F34" s="138"/>
      <c r="G34" s="30" t="s">
        <v>47</v>
      </c>
      <c r="H34" s="30" t="s">
        <v>48</v>
      </c>
      <c r="I34" s="30" t="s">
        <v>47</v>
      </c>
      <c r="J34" s="30" t="s">
        <v>48</v>
      </c>
      <c r="K34" s="138"/>
      <c r="L34" s="138"/>
      <c r="M34" s="138"/>
      <c r="N34" s="138"/>
      <c r="O34" s="138"/>
      <c r="P34" s="138"/>
      <c r="Q34" s="138"/>
      <c r="R34" s="138"/>
    </row>
    <row r="35" spans="1:19" x14ac:dyDescent="0.2">
      <c r="A35" s="30">
        <v>1</v>
      </c>
      <c r="B35" s="30">
        <v>2</v>
      </c>
      <c r="C35" s="73">
        <v>3</v>
      </c>
      <c r="D35" s="73">
        <v>4</v>
      </c>
      <c r="E35" s="73">
        <v>5</v>
      </c>
      <c r="F35" s="73">
        <v>6</v>
      </c>
      <c r="G35" s="73">
        <v>7</v>
      </c>
      <c r="H35" s="73">
        <v>8</v>
      </c>
      <c r="I35" s="73">
        <v>9</v>
      </c>
      <c r="J35" s="73">
        <v>10</v>
      </c>
      <c r="K35" s="73">
        <v>11</v>
      </c>
      <c r="L35" s="73">
        <v>12</v>
      </c>
      <c r="M35" s="73">
        <v>13</v>
      </c>
      <c r="N35" s="73">
        <v>14</v>
      </c>
      <c r="O35" s="73">
        <v>15</v>
      </c>
      <c r="P35" s="73">
        <v>16</v>
      </c>
      <c r="Q35" s="73">
        <v>17</v>
      </c>
      <c r="R35" s="73">
        <v>18</v>
      </c>
    </row>
    <row r="36" spans="1:19" ht="30.6" customHeight="1" x14ac:dyDescent="0.2">
      <c r="A36" s="138" t="s">
        <v>60</v>
      </c>
      <c r="B36" s="138"/>
      <c r="C36" s="68" t="s">
        <v>183</v>
      </c>
      <c r="D36" s="58" t="s">
        <v>124</v>
      </c>
      <c r="E36" s="30"/>
      <c r="F36" s="30"/>
      <c r="G36" s="30"/>
      <c r="H36" s="30"/>
      <c r="I36" s="30"/>
      <c r="J36" s="30"/>
      <c r="K36" s="30"/>
      <c r="L36" s="23"/>
      <c r="M36" s="23" t="s">
        <v>61</v>
      </c>
      <c r="N36" s="23" t="s">
        <v>61</v>
      </c>
      <c r="O36" s="31">
        <v>1770830</v>
      </c>
      <c r="P36" s="23"/>
      <c r="Q36" s="31">
        <v>1770830</v>
      </c>
      <c r="R36" s="31">
        <v>1770830</v>
      </c>
      <c r="S36" s="34"/>
    </row>
    <row r="37" spans="1:19" x14ac:dyDescent="0.2">
      <c r="A37" s="139" t="s">
        <v>153</v>
      </c>
      <c r="B37" s="49" t="s">
        <v>62</v>
      </c>
      <c r="C37" s="49"/>
      <c r="D37" s="49"/>
      <c r="E37" s="28"/>
      <c r="F37" s="28"/>
      <c r="G37" s="30" t="s">
        <v>63</v>
      </c>
      <c r="H37" s="30"/>
      <c r="I37" s="30" t="s">
        <v>63</v>
      </c>
      <c r="J37" s="28"/>
      <c r="K37" s="28"/>
      <c r="L37" s="30" t="s">
        <v>63</v>
      </c>
      <c r="M37" s="29"/>
      <c r="N37" s="29"/>
      <c r="O37" s="30" t="s">
        <v>63</v>
      </c>
      <c r="P37" s="30" t="s">
        <v>63</v>
      </c>
      <c r="Q37" s="30" t="s">
        <v>63</v>
      </c>
      <c r="R37" s="30" t="s">
        <v>63</v>
      </c>
    </row>
    <row r="38" spans="1:19" ht="25.5" x14ac:dyDescent="0.2">
      <c r="A38" s="140"/>
      <c r="B38" s="49" t="s">
        <v>125</v>
      </c>
      <c r="C38" s="49"/>
      <c r="D38" s="49" t="s">
        <v>111</v>
      </c>
      <c r="E38" s="30" t="s">
        <v>64</v>
      </c>
      <c r="F38" s="30">
        <v>796</v>
      </c>
      <c r="G38" s="73">
        <v>1</v>
      </c>
      <c r="H38" s="73">
        <v>1</v>
      </c>
      <c r="I38" s="73">
        <v>1</v>
      </c>
      <c r="J38" s="73">
        <v>1</v>
      </c>
      <c r="K38" s="73">
        <f>G38</f>
        <v>1</v>
      </c>
      <c r="L38" s="73">
        <f>G38-I38</f>
        <v>0</v>
      </c>
      <c r="M38" s="54">
        <v>45796</v>
      </c>
      <c r="N38" s="54">
        <v>45796</v>
      </c>
      <c r="O38" s="23"/>
      <c r="P38" s="23"/>
      <c r="Q38" s="23"/>
      <c r="R38" s="23"/>
    </row>
    <row r="39" spans="1:19" x14ac:dyDescent="0.2">
      <c r="A39" s="140"/>
      <c r="B39" s="49" t="s">
        <v>62</v>
      </c>
      <c r="C39" s="49"/>
      <c r="D39" s="49"/>
      <c r="E39" s="28"/>
      <c r="F39" s="28"/>
      <c r="G39" s="30" t="s">
        <v>63</v>
      </c>
      <c r="H39" s="30"/>
      <c r="I39" s="30" t="s">
        <v>63</v>
      </c>
      <c r="J39" s="28"/>
      <c r="K39" s="28"/>
      <c r="L39" s="30" t="s">
        <v>63</v>
      </c>
      <c r="M39" s="29"/>
      <c r="N39" s="29"/>
      <c r="O39" s="30" t="s">
        <v>63</v>
      </c>
      <c r="P39" s="30" t="s">
        <v>63</v>
      </c>
      <c r="Q39" s="30" t="s">
        <v>63</v>
      </c>
      <c r="R39" s="30" t="s">
        <v>63</v>
      </c>
    </row>
    <row r="40" spans="1:19" ht="56.45" customHeight="1" x14ac:dyDescent="0.2">
      <c r="A40" s="140"/>
      <c r="B40" s="49" t="s">
        <v>126</v>
      </c>
      <c r="C40" s="49"/>
      <c r="D40" s="49" t="s">
        <v>113</v>
      </c>
      <c r="E40" s="30" t="s">
        <v>64</v>
      </c>
      <c r="F40" s="30">
        <v>796</v>
      </c>
      <c r="G40" s="73">
        <v>1</v>
      </c>
      <c r="H40" s="73">
        <v>1</v>
      </c>
      <c r="I40" s="73">
        <v>1</v>
      </c>
      <c r="J40" s="73">
        <v>1</v>
      </c>
      <c r="K40" s="30">
        <f>G40</f>
        <v>1</v>
      </c>
      <c r="L40" s="30">
        <f>G40-I40</f>
        <v>0</v>
      </c>
      <c r="M40" s="54">
        <v>45807</v>
      </c>
      <c r="N40" s="54">
        <v>45796</v>
      </c>
      <c r="O40" s="30"/>
      <c r="P40" s="30"/>
      <c r="Q40" s="30"/>
      <c r="R40" s="30"/>
    </row>
    <row r="41" spans="1:19" x14ac:dyDescent="0.2">
      <c r="A41" s="140"/>
      <c r="B41" s="49" t="s">
        <v>62</v>
      </c>
      <c r="C41" s="49"/>
      <c r="D41" s="56"/>
      <c r="E41" s="29"/>
      <c r="F41" s="29"/>
      <c r="G41" s="30" t="s">
        <v>63</v>
      </c>
      <c r="H41" s="30"/>
      <c r="I41" s="30" t="s">
        <v>63</v>
      </c>
      <c r="J41" s="28"/>
      <c r="K41" s="28"/>
      <c r="L41" s="30" t="s">
        <v>63</v>
      </c>
      <c r="M41" s="29"/>
      <c r="N41" s="29"/>
      <c r="O41" s="30" t="s">
        <v>63</v>
      </c>
      <c r="P41" s="30" t="s">
        <v>63</v>
      </c>
      <c r="Q41" s="30" t="s">
        <v>63</v>
      </c>
      <c r="R41" s="30" t="s">
        <v>63</v>
      </c>
    </row>
    <row r="42" spans="1:19" s="34" customFormat="1" ht="25.5" x14ac:dyDescent="0.25">
      <c r="A42" s="140"/>
      <c r="B42" s="49" t="s">
        <v>127</v>
      </c>
      <c r="C42" s="49"/>
      <c r="D42" s="49" t="s">
        <v>115</v>
      </c>
      <c r="E42" s="30" t="s">
        <v>117</v>
      </c>
      <c r="F42" s="30">
        <v>744</v>
      </c>
      <c r="G42" s="30">
        <v>100</v>
      </c>
      <c r="H42" s="30">
        <v>100</v>
      </c>
      <c r="I42" s="30">
        <v>100</v>
      </c>
      <c r="J42" s="30">
        <v>100</v>
      </c>
      <c r="K42" s="73">
        <f>G42</f>
        <v>100</v>
      </c>
      <c r="L42" s="73">
        <f>G42-I42</f>
        <v>0</v>
      </c>
      <c r="M42" s="78">
        <v>45818</v>
      </c>
      <c r="N42" s="78">
        <v>45796</v>
      </c>
      <c r="O42" s="30"/>
      <c r="P42" s="30"/>
      <c r="Q42" s="30"/>
      <c r="R42" s="30"/>
    </row>
    <row r="43" spans="1:19" s="34" customFormat="1" x14ac:dyDescent="0.2">
      <c r="A43" s="140"/>
      <c r="B43" s="49" t="s">
        <v>62</v>
      </c>
      <c r="C43" s="49"/>
      <c r="D43" s="49"/>
      <c r="E43" s="30"/>
      <c r="F43" s="30"/>
      <c r="G43" s="73" t="s">
        <v>63</v>
      </c>
      <c r="H43" s="73"/>
      <c r="I43" s="73" t="s">
        <v>63</v>
      </c>
      <c r="J43" s="28"/>
      <c r="K43" s="28"/>
      <c r="L43" s="73" t="s">
        <v>63</v>
      </c>
      <c r="M43" s="29"/>
      <c r="N43" s="29"/>
      <c r="O43" s="73" t="s">
        <v>63</v>
      </c>
      <c r="P43" s="73" t="s">
        <v>63</v>
      </c>
      <c r="Q43" s="73" t="s">
        <v>63</v>
      </c>
      <c r="R43" s="73" t="s">
        <v>63</v>
      </c>
    </row>
    <row r="44" spans="1:19" s="34" customFormat="1" ht="25.5" x14ac:dyDescent="0.25">
      <c r="A44" s="140"/>
      <c r="B44" s="49" t="s">
        <v>99</v>
      </c>
      <c r="C44" s="49"/>
      <c r="D44" s="49" t="s">
        <v>100</v>
      </c>
      <c r="E44" s="30" t="s">
        <v>64</v>
      </c>
      <c r="F44" s="30">
        <v>796</v>
      </c>
      <c r="G44" s="73">
        <v>1</v>
      </c>
      <c r="H44" s="73">
        <v>1</v>
      </c>
      <c r="I44" s="73">
        <v>1</v>
      </c>
      <c r="J44" s="73">
        <v>1</v>
      </c>
      <c r="K44" s="73">
        <f>G44</f>
        <v>1</v>
      </c>
      <c r="L44" s="73">
        <f>G44-I44</f>
        <v>0</v>
      </c>
      <c r="M44" s="78">
        <v>45898</v>
      </c>
      <c r="N44" s="78">
        <v>45894</v>
      </c>
      <c r="O44" s="30"/>
      <c r="P44" s="30"/>
      <c r="Q44" s="30"/>
      <c r="R44" s="30"/>
    </row>
    <row r="45" spans="1:19" s="34" customFormat="1" x14ac:dyDescent="0.2">
      <c r="A45" s="140"/>
      <c r="B45" s="49" t="s">
        <v>62</v>
      </c>
      <c r="C45" s="49"/>
      <c r="D45" s="49"/>
      <c r="E45" s="30"/>
      <c r="F45" s="30"/>
      <c r="G45" s="73" t="s">
        <v>63</v>
      </c>
      <c r="H45" s="73"/>
      <c r="I45" s="73" t="s">
        <v>63</v>
      </c>
      <c r="J45" s="28"/>
      <c r="K45" s="28"/>
      <c r="L45" s="73" t="s">
        <v>63</v>
      </c>
      <c r="M45" s="29"/>
      <c r="N45" s="29"/>
      <c r="O45" s="73" t="s">
        <v>63</v>
      </c>
      <c r="P45" s="73" t="s">
        <v>63</v>
      </c>
      <c r="Q45" s="73" t="s">
        <v>63</v>
      </c>
      <c r="R45" s="73" t="s">
        <v>63</v>
      </c>
    </row>
    <row r="46" spans="1:19" s="34" customFormat="1" ht="25.5" x14ac:dyDescent="0.25">
      <c r="A46" s="141"/>
      <c r="B46" s="49" t="s">
        <v>101</v>
      </c>
      <c r="C46" s="49"/>
      <c r="D46" s="49" t="s">
        <v>102</v>
      </c>
      <c r="E46" s="30" t="s">
        <v>64</v>
      </c>
      <c r="F46" s="30">
        <v>796</v>
      </c>
      <c r="G46" s="73">
        <v>1</v>
      </c>
      <c r="H46" s="73">
        <v>1</v>
      </c>
      <c r="I46" s="73">
        <v>1</v>
      </c>
      <c r="J46" s="73">
        <v>1</v>
      </c>
      <c r="K46" s="73">
        <f>G46</f>
        <v>1</v>
      </c>
      <c r="L46" s="73">
        <f>G46-I46</f>
        <v>0</v>
      </c>
      <c r="M46" s="78">
        <v>45909</v>
      </c>
      <c r="N46" s="78">
        <v>45905</v>
      </c>
      <c r="O46" s="30"/>
      <c r="P46" s="30"/>
      <c r="Q46" s="30"/>
      <c r="R46" s="30"/>
    </row>
    <row r="47" spans="1:19" s="34" customFormat="1" ht="25.5" x14ac:dyDescent="0.25">
      <c r="A47" s="138" t="s">
        <v>60</v>
      </c>
      <c r="B47" s="138"/>
      <c r="C47" s="68" t="s">
        <v>183</v>
      </c>
      <c r="D47" s="58" t="s">
        <v>124</v>
      </c>
      <c r="E47" s="104"/>
      <c r="F47" s="104"/>
      <c r="G47" s="104"/>
      <c r="H47" s="104"/>
      <c r="I47" s="104"/>
      <c r="J47" s="104"/>
      <c r="K47" s="104"/>
      <c r="L47" s="23"/>
      <c r="M47" s="23" t="s">
        <v>61</v>
      </c>
      <c r="N47" s="23" t="s">
        <v>61</v>
      </c>
      <c r="O47" s="80">
        <v>886710.31</v>
      </c>
      <c r="P47" s="23"/>
      <c r="Q47" s="80">
        <v>886710.31</v>
      </c>
      <c r="R47" s="80">
        <v>886710.31</v>
      </c>
    </row>
    <row r="48" spans="1:19" s="34" customFormat="1" x14ac:dyDescent="0.2">
      <c r="A48" s="161" t="s">
        <v>153</v>
      </c>
      <c r="B48" s="49" t="s">
        <v>62</v>
      </c>
      <c r="C48" s="49"/>
      <c r="D48" s="49"/>
      <c r="E48" s="28"/>
      <c r="F48" s="28"/>
      <c r="G48" s="104" t="s">
        <v>63</v>
      </c>
      <c r="H48" s="104"/>
      <c r="I48" s="104" t="s">
        <v>63</v>
      </c>
      <c r="J48" s="28"/>
      <c r="K48" s="28"/>
      <c r="L48" s="104" t="s">
        <v>63</v>
      </c>
      <c r="M48" s="29"/>
      <c r="N48" s="29"/>
      <c r="O48" s="104" t="s">
        <v>63</v>
      </c>
      <c r="P48" s="104" t="s">
        <v>63</v>
      </c>
      <c r="Q48" s="104" t="s">
        <v>63</v>
      </c>
      <c r="R48" s="104" t="s">
        <v>63</v>
      </c>
    </row>
    <row r="49" spans="1:19" s="34" customFormat="1" ht="25.5" x14ac:dyDescent="0.25">
      <c r="A49" s="161"/>
      <c r="B49" s="84" t="s">
        <v>203</v>
      </c>
      <c r="C49" s="58"/>
      <c r="D49" s="27" t="s">
        <v>203</v>
      </c>
      <c r="E49" s="104" t="s">
        <v>64</v>
      </c>
      <c r="F49" s="104">
        <v>796</v>
      </c>
      <c r="G49" s="104">
        <v>1</v>
      </c>
      <c r="H49" s="104">
        <v>1</v>
      </c>
      <c r="I49" s="104">
        <v>1</v>
      </c>
      <c r="J49" s="104">
        <v>1</v>
      </c>
      <c r="K49" s="104">
        <f>G49</f>
        <v>1</v>
      </c>
      <c r="L49" s="104">
        <f>G49-I49</f>
        <v>0</v>
      </c>
      <c r="M49" s="54">
        <v>45875</v>
      </c>
      <c r="N49" s="54">
        <v>45875</v>
      </c>
      <c r="O49" s="23"/>
      <c r="P49" s="23"/>
      <c r="Q49" s="23"/>
      <c r="R49" s="23"/>
    </row>
    <row r="50" spans="1:19" s="34" customFormat="1" x14ac:dyDescent="0.2">
      <c r="A50" s="161"/>
      <c r="B50" s="49" t="s">
        <v>62</v>
      </c>
      <c r="C50" s="49"/>
      <c r="D50" s="49"/>
      <c r="E50" s="28"/>
      <c r="F50" s="28"/>
      <c r="G50" s="104" t="s">
        <v>63</v>
      </c>
      <c r="H50" s="104"/>
      <c r="I50" s="104" t="s">
        <v>63</v>
      </c>
      <c r="J50" s="28"/>
      <c r="K50" s="28"/>
      <c r="L50" s="104" t="s">
        <v>63</v>
      </c>
      <c r="M50" s="29"/>
      <c r="N50" s="29"/>
      <c r="O50" s="104" t="s">
        <v>63</v>
      </c>
      <c r="P50" s="104" t="s">
        <v>63</v>
      </c>
      <c r="Q50" s="104" t="s">
        <v>63</v>
      </c>
      <c r="R50" s="104" t="s">
        <v>63</v>
      </c>
    </row>
    <row r="51" spans="1:19" s="34" customFormat="1" ht="25.5" x14ac:dyDescent="0.25">
      <c r="A51" s="161"/>
      <c r="B51" s="84" t="s">
        <v>204</v>
      </c>
      <c r="C51" s="58"/>
      <c r="D51" s="27" t="s">
        <v>205</v>
      </c>
      <c r="E51" s="104" t="s">
        <v>64</v>
      </c>
      <c r="F51" s="104">
        <v>796</v>
      </c>
      <c r="G51" s="104">
        <v>1</v>
      </c>
      <c r="H51" s="104">
        <v>1</v>
      </c>
      <c r="I51" s="104">
        <v>1</v>
      </c>
      <c r="J51" s="104">
        <v>1</v>
      </c>
      <c r="K51" s="104">
        <f>G51</f>
        <v>1</v>
      </c>
      <c r="L51" s="104">
        <f>G51-I51</f>
        <v>0</v>
      </c>
      <c r="M51" s="54">
        <v>45898</v>
      </c>
      <c r="N51" s="54">
        <v>45898</v>
      </c>
      <c r="O51" s="104"/>
      <c r="P51" s="104"/>
      <c r="Q51" s="104"/>
      <c r="R51" s="104"/>
    </row>
    <row r="52" spans="1:19" s="34" customFormat="1" x14ac:dyDescent="0.2">
      <c r="A52" s="161"/>
      <c r="B52" s="49" t="s">
        <v>62</v>
      </c>
      <c r="C52" s="49"/>
      <c r="D52" s="56"/>
      <c r="E52" s="29"/>
      <c r="F52" s="29"/>
      <c r="G52" s="104" t="s">
        <v>63</v>
      </c>
      <c r="H52" s="104"/>
      <c r="I52" s="104" t="s">
        <v>63</v>
      </c>
      <c r="J52" s="28"/>
      <c r="K52" s="28"/>
      <c r="L52" s="104" t="s">
        <v>63</v>
      </c>
      <c r="M52" s="29"/>
      <c r="N52" s="29"/>
      <c r="O52" s="104" t="s">
        <v>63</v>
      </c>
      <c r="P52" s="104" t="s">
        <v>63</v>
      </c>
      <c r="Q52" s="104" t="s">
        <v>63</v>
      </c>
      <c r="R52" s="104" t="s">
        <v>63</v>
      </c>
    </row>
    <row r="53" spans="1:19" s="34" customFormat="1" ht="25.5" x14ac:dyDescent="0.25">
      <c r="A53" s="161"/>
      <c r="B53" s="84" t="s">
        <v>99</v>
      </c>
      <c r="C53" s="68"/>
      <c r="D53" s="27" t="s">
        <v>206</v>
      </c>
      <c r="E53" s="104" t="s">
        <v>64</v>
      </c>
      <c r="F53" s="104">
        <v>796</v>
      </c>
      <c r="G53" s="104">
        <v>1</v>
      </c>
      <c r="H53" s="104">
        <v>1</v>
      </c>
      <c r="I53" s="104">
        <v>1</v>
      </c>
      <c r="J53" s="104">
        <v>1</v>
      </c>
      <c r="K53" s="104">
        <f>G53</f>
        <v>1</v>
      </c>
      <c r="L53" s="104">
        <f>G53-I53</f>
        <v>0</v>
      </c>
      <c r="M53" s="78">
        <v>45978</v>
      </c>
      <c r="N53" s="54">
        <v>45967</v>
      </c>
      <c r="O53" s="104"/>
      <c r="P53" s="104"/>
      <c r="Q53" s="104"/>
      <c r="R53" s="104"/>
    </row>
    <row r="54" spans="1:19" s="34" customFormat="1" x14ac:dyDescent="0.2">
      <c r="A54" s="161"/>
      <c r="B54" s="49" t="s">
        <v>62</v>
      </c>
      <c r="C54" s="49"/>
      <c r="D54" s="49"/>
      <c r="E54" s="104"/>
      <c r="F54" s="104"/>
      <c r="G54" s="104" t="s">
        <v>63</v>
      </c>
      <c r="H54" s="104"/>
      <c r="I54" s="104" t="s">
        <v>63</v>
      </c>
      <c r="J54" s="28"/>
      <c r="K54" s="28"/>
      <c r="L54" s="104" t="s">
        <v>63</v>
      </c>
      <c r="M54" s="29"/>
      <c r="N54" s="29"/>
      <c r="O54" s="104" t="s">
        <v>63</v>
      </c>
      <c r="P54" s="104" t="s">
        <v>63</v>
      </c>
      <c r="Q54" s="104" t="s">
        <v>63</v>
      </c>
      <c r="R54" s="104" t="s">
        <v>63</v>
      </c>
    </row>
    <row r="55" spans="1:19" s="34" customFormat="1" ht="25.5" x14ac:dyDescent="0.25">
      <c r="A55" s="161"/>
      <c r="B55" s="84" t="s">
        <v>101</v>
      </c>
      <c r="C55" s="68"/>
      <c r="D55" s="27" t="s">
        <v>207</v>
      </c>
      <c r="E55" s="104" t="s">
        <v>64</v>
      </c>
      <c r="F55" s="104">
        <v>796</v>
      </c>
      <c r="G55" s="104">
        <v>1</v>
      </c>
      <c r="H55" s="104">
        <v>1</v>
      </c>
      <c r="I55" s="104">
        <v>1</v>
      </c>
      <c r="J55" s="104">
        <v>1</v>
      </c>
      <c r="K55" s="104">
        <f>G55</f>
        <v>1</v>
      </c>
      <c r="L55" s="104">
        <f>G55-I55</f>
        <v>0</v>
      </c>
      <c r="M55" s="78">
        <v>45987</v>
      </c>
      <c r="N55" s="54">
        <v>45974</v>
      </c>
      <c r="O55" s="104"/>
      <c r="P55" s="104"/>
      <c r="Q55" s="104"/>
      <c r="R55" s="104"/>
    </row>
    <row r="56" spans="1:19" s="34" customFormat="1" ht="25.5" x14ac:dyDescent="0.25">
      <c r="A56" s="138" t="s">
        <v>60</v>
      </c>
      <c r="B56" s="138"/>
      <c r="C56" s="68" t="s">
        <v>183</v>
      </c>
      <c r="D56" s="49" t="s">
        <v>124</v>
      </c>
      <c r="E56" s="104"/>
      <c r="F56" s="104"/>
      <c r="G56" s="104"/>
      <c r="H56" s="104"/>
      <c r="I56" s="104"/>
      <c r="J56" s="104"/>
      <c r="K56" s="104"/>
      <c r="L56" s="23"/>
      <c r="M56" s="23" t="s">
        <v>61</v>
      </c>
      <c r="N56" s="23" t="s">
        <v>61</v>
      </c>
      <c r="O56" s="31">
        <v>1122987.82</v>
      </c>
      <c r="P56" s="31"/>
      <c r="Q56" s="31">
        <v>994153.37</v>
      </c>
      <c r="R56" s="31">
        <v>994153.37</v>
      </c>
    </row>
    <row r="57" spans="1:19" s="34" customFormat="1" x14ac:dyDescent="0.2">
      <c r="A57" s="161" t="s">
        <v>152</v>
      </c>
      <c r="B57" s="49" t="s">
        <v>62</v>
      </c>
      <c r="C57" s="49"/>
      <c r="D57" s="49"/>
      <c r="E57" s="28"/>
      <c r="F57" s="28"/>
      <c r="G57" s="104" t="s">
        <v>63</v>
      </c>
      <c r="H57" s="104"/>
      <c r="I57" s="104" t="s">
        <v>63</v>
      </c>
      <c r="J57" s="28"/>
      <c r="K57" s="28"/>
      <c r="L57" s="104" t="s">
        <v>63</v>
      </c>
      <c r="M57" s="29"/>
      <c r="N57" s="29"/>
      <c r="O57" s="104" t="s">
        <v>63</v>
      </c>
      <c r="P57" s="104" t="s">
        <v>63</v>
      </c>
      <c r="Q57" s="104" t="s">
        <v>63</v>
      </c>
      <c r="R57" s="104" t="s">
        <v>63</v>
      </c>
    </row>
    <row r="58" spans="1:19" s="34" customFormat="1" ht="38.25" x14ac:dyDescent="0.25">
      <c r="A58" s="161"/>
      <c r="B58" s="84" t="s">
        <v>203</v>
      </c>
      <c r="C58" s="58"/>
      <c r="D58" s="118" t="s">
        <v>208</v>
      </c>
      <c r="E58" s="104" t="s">
        <v>64</v>
      </c>
      <c r="F58" s="104">
        <v>796</v>
      </c>
      <c r="G58" s="104">
        <v>1</v>
      </c>
      <c r="H58" s="104">
        <v>1</v>
      </c>
      <c r="I58" s="104">
        <v>1</v>
      </c>
      <c r="J58" s="104">
        <v>1</v>
      </c>
      <c r="K58" s="104">
        <f>G58</f>
        <v>1</v>
      </c>
      <c r="L58" s="104">
        <f>G58-I58</f>
        <v>0</v>
      </c>
      <c r="M58" s="120">
        <v>45962</v>
      </c>
      <c r="N58" s="120">
        <v>45962</v>
      </c>
      <c r="O58" s="31"/>
      <c r="P58" s="31"/>
      <c r="Q58" s="31"/>
      <c r="R58" s="31"/>
    </row>
    <row r="59" spans="1:19" s="34" customFormat="1" x14ac:dyDescent="0.2">
      <c r="A59" s="161"/>
      <c r="B59" s="49" t="s">
        <v>62</v>
      </c>
      <c r="C59" s="49"/>
      <c r="D59" s="49"/>
      <c r="E59" s="28"/>
      <c r="F59" s="28"/>
      <c r="G59" s="104" t="s">
        <v>63</v>
      </c>
      <c r="H59" s="104"/>
      <c r="I59" s="104" t="s">
        <v>63</v>
      </c>
      <c r="J59" s="28"/>
      <c r="K59" s="28"/>
      <c r="L59" s="104" t="s">
        <v>63</v>
      </c>
      <c r="M59" s="29"/>
      <c r="N59" s="29"/>
      <c r="O59" s="104" t="s">
        <v>63</v>
      </c>
      <c r="P59" s="104" t="s">
        <v>63</v>
      </c>
      <c r="Q59" s="104" t="s">
        <v>63</v>
      </c>
      <c r="R59" s="104" t="s">
        <v>63</v>
      </c>
    </row>
    <row r="60" spans="1:19" s="34" customFormat="1" ht="25.5" x14ac:dyDescent="0.25">
      <c r="A60" s="161"/>
      <c r="B60" s="84" t="s">
        <v>204</v>
      </c>
      <c r="C60" s="58"/>
      <c r="D60" s="118" t="s">
        <v>205</v>
      </c>
      <c r="E60" s="104" t="s">
        <v>64</v>
      </c>
      <c r="F60" s="104">
        <v>796</v>
      </c>
      <c r="G60" s="104">
        <v>1</v>
      </c>
      <c r="H60" s="104">
        <v>1</v>
      </c>
      <c r="I60" s="104">
        <v>1</v>
      </c>
      <c r="J60" s="104">
        <v>1</v>
      </c>
      <c r="K60" s="104">
        <f>G60</f>
        <v>1</v>
      </c>
      <c r="L60" s="104">
        <f>G60-I60</f>
        <v>0</v>
      </c>
      <c r="M60" s="121">
        <v>45979</v>
      </c>
      <c r="N60" s="121">
        <v>45979</v>
      </c>
      <c r="O60" s="104"/>
      <c r="P60" s="104"/>
      <c r="Q60" s="104"/>
      <c r="R60" s="104"/>
    </row>
    <row r="61" spans="1:19" s="34" customFormat="1" x14ac:dyDescent="0.2">
      <c r="A61" s="161"/>
      <c r="B61" s="49" t="s">
        <v>62</v>
      </c>
      <c r="C61" s="49"/>
      <c r="D61" s="56"/>
      <c r="E61" s="29"/>
      <c r="F61" s="29"/>
      <c r="G61" s="104" t="s">
        <v>63</v>
      </c>
      <c r="H61" s="104"/>
      <c r="I61" s="104" t="s">
        <v>63</v>
      </c>
      <c r="J61" s="28"/>
      <c r="K61" s="28"/>
      <c r="L61" s="104" t="s">
        <v>63</v>
      </c>
      <c r="M61" s="29"/>
      <c r="N61" s="29"/>
      <c r="O61" s="104" t="s">
        <v>63</v>
      </c>
      <c r="P61" s="104" t="s">
        <v>63</v>
      </c>
      <c r="Q61" s="104" t="s">
        <v>63</v>
      </c>
      <c r="R61" s="104" t="s">
        <v>63</v>
      </c>
      <c r="S61" s="126"/>
    </row>
    <row r="62" spans="1:19" s="34" customFormat="1" ht="25.5" x14ac:dyDescent="0.25">
      <c r="A62" s="161"/>
      <c r="B62" s="84" t="s">
        <v>99</v>
      </c>
      <c r="C62" s="68"/>
      <c r="D62" s="27" t="s">
        <v>206</v>
      </c>
      <c r="E62" s="104" t="s">
        <v>64</v>
      </c>
      <c r="F62" s="104">
        <v>796</v>
      </c>
      <c r="G62" s="104">
        <v>1</v>
      </c>
      <c r="H62" s="104">
        <v>1</v>
      </c>
      <c r="I62" s="104">
        <v>1</v>
      </c>
      <c r="J62" s="104">
        <v>1</v>
      </c>
      <c r="K62" s="104">
        <f>G62</f>
        <v>1</v>
      </c>
      <c r="L62" s="104">
        <f>G62-I62</f>
        <v>0</v>
      </c>
      <c r="M62" s="123">
        <v>46017</v>
      </c>
      <c r="N62" s="122">
        <v>46010</v>
      </c>
      <c r="O62" s="104"/>
      <c r="P62" s="104"/>
      <c r="Q62" s="104"/>
      <c r="R62" s="104"/>
    </row>
    <row r="63" spans="1:19" s="34" customFormat="1" x14ac:dyDescent="0.2">
      <c r="A63" s="161"/>
      <c r="B63" s="49" t="s">
        <v>62</v>
      </c>
      <c r="C63" s="49"/>
      <c r="D63" s="49"/>
      <c r="E63" s="104"/>
      <c r="F63" s="104"/>
      <c r="G63" s="104" t="s">
        <v>63</v>
      </c>
      <c r="H63" s="104"/>
      <c r="I63" s="104" t="s">
        <v>63</v>
      </c>
      <c r="J63" s="28"/>
      <c r="K63" s="28"/>
      <c r="L63" s="104" t="s">
        <v>63</v>
      </c>
      <c r="M63" s="29"/>
      <c r="N63" s="29"/>
      <c r="O63" s="104" t="s">
        <v>63</v>
      </c>
      <c r="P63" s="104" t="s">
        <v>63</v>
      </c>
      <c r="Q63" s="104" t="s">
        <v>63</v>
      </c>
      <c r="R63" s="104" t="s">
        <v>63</v>
      </c>
    </row>
    <row r="64" spans="1:19" s="34" customFormat="1" ht="25.5" x14ac:dyDescent="0.25">
      <c r="A64" s="161"/>
      <c r="B64" s="84" t="s">
        <v>101</v>
      </c>
      <c r="C64" s="68"/>
      <c r="D64" s="27" t="s">
        <v>207</v>
      </c>
      <c r="E64" s="104" t="s">
        <v>64</v>
      </c>
      <c r="F64" s="104">
        <v>796</v>
      </c>
      <c r="G64" s="104">
        <v>1</v>
      </c>
      <c r="H64" s="104">
        <v>1</v>
      </c>
      <c r="I64" s="104">
        <v>1</v>
      </c>
      <c r="J64" s="104">
        <v>1</v>
      </c>
      <c r="K64" s="104">
        <f>G64</f>
        <v>1</v>
      </c>
      <c r="L64" s="104">
        <f>G64-I64</f>
        <v>0</v>
      </c>
      <c r="M64" s="125">
        <v>46021</v>
      </c>
      <c r="N64" s="124">
        <v>46014</v>
      </c>
      <c r="O64" s="104"/>
      <c r="P64" s="104"/>
      <c r="Q64" s="104"/>
      <c r="R64" s="104"/>
    </row>
    <row r="65" spans="1:18" s="34" customFormat="1" x14ac:dyDescent="0.25">
      <c r="A65" s="112"/>
      <c r="B65" s="16"/>
      <c r="C65" s="114"/>
      <c r="D65" s="115"/>
      <c r="E65" s="102"/>
      <c r="F65" s="102"/>
      <c r="G65" s="102"/>
      <c r="H65" s="102"/>
      <c r="I65" s="102"/>
      <c r="J65" s="102"/>
      <c r="K65" s="102"/>
      <c r="L65" s="102"/>
      <c r="M65" s="113"/>
      <c r="N65" s="116"/>
      <c r="O65" s="102"/>
      <c r="P65" s="102"/>
      <c r="Q65" s="102"/>
      <c r="R65" s="102"/>
    </row>
    <row r="66" spans="1:18" s="34" customFormat="1" x14ac:dyDescent="0.25">
      <c r="A66" s="112"/>
      <c r="B66" s="16"/>
      <c r="C66" s="114"/>
      <c r="D66" s="115"/>
      <c r="E66" s="102"/>
      <c r="F66" s="102"/>
      <c r="G66" s="102"/>
      <c r="H66" s="102"/>
      <c r="I66" s="102"/>
      <c r="J66" s="102"/>
      <c r="K66" s="102"/>
      <c r="L66" s="102"/>
      <c r="M66" s="113"/>
      <c r="N66" s="116"/>
      <c r="O66" s="102"/>
      <c r="P66" s="102"/>
      <c r="Q66" s="102"/>
      <c r="R66" s="102"/>
    </row>
    <row r="67" spans="1:18" s="34" customFormat="1" x14ac:dyDescent="0.25">
      <c r="A67" s="112"/>
      <c r="B67" s="16"/>
      <c r="C67" s="114"/>
      <c r="D67" s="115"/>
      <c r="E67" s="102"/>
      <c r="F67" s="102"/>
      <c r="G67" s="102"/>
      <c r="H67" s="102"/>
      <c r="I67" s="102"/>
      <c r="J67" s="102"/>
      <c r="K67" s="102"/>
      <c r="L67" s="102"/>
      <c r="M67" s="113"/>
      <c r="N67" s="116"/>
      <c r="O67" s="216">
        <f>O58+O47+O36</f>
        <v>2657540.31</v>
      </c>
      <c r="P67" s="216">
        <f t="shared" ref="P67:R67" si="0">P58+P47+P36</f>
        <v>0</v>
      </c>
      <c r="Q67" s="216">
        <f t="shared" si="0"/>
        <v>2657540.31</v>
      </c>
      <c r="R67" s="216">
        <f t="shared" si="0"/>
        <v>2657540.31</v>
      </c>
    </row>
    <row r="68" spans="1:18" s="34" customFormat="1" x14ac:dyDescent="0.25">
      <c r="A68" s="112"/>
      <c r="B68" s="16"/>
      <c r="C68" s="114"/>
      <c r="D68" s="115"/>
      <c r="E68" s="102"/>
      <c r="F68" s="102"/>
      <c r="G68" s="102"/>
      <c r="H68" s="102"/>
      <c r="I68" s="102"/>
      <c r="J68" s="102"/>
      <c r="K68" s="102"/>
      <c r="L68" s="102"/>
      <c r="M68" s="113"/>
      <c r="N68" s="116"/>
      <c r="O68" s="102"/>
      <c r="P68" s="102"/>
      <c r="Q68" s="102"/>
      <c r="R68" s="102"/>
    </row>
    <row r="69" spans="1:18" s="34" customFormat="1" x14ac:dyDescent="0.25">
      <c r="A69" s="112"/>
      <c r="B69" s="16"/>
      <c r="C69" s="114"/>
      <c r="D69" s="115"/>
      <c r="E69" s="102"/>
      <c r="F69" s="102"/>
      <c r="G69" s="102"/>
      <c r="H69" s="102"/>
      <c r="I69" s="102"/>
      <c r="J69" s="102"/>
      <c r="K69" s="102"/>
      <c r="L69" s="102"/>
      <c r="M69" s="113"/>
      <c r="N69" s="116"/>
      <c r="O69" s="102"/>
      <c r="P69" s="102"/>
      <c r="Q69" s="102"/>
      <c r="R69" s="102"/>
    </row>
  </sheetData>
  <mergeCells count="67"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47:B47"/>
    <mergeCell ref="A48:A55"/>
    <mergeCell ref="A37:A4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A36:B36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M15:N15"/>
    <mergeCell ref="F16:L16"/>
    <mergeCell ref="M16:N16"/>
    <mergeCell ref="F17:L17"/>
    <mergeCell ref="M17:N17"/>
    <mergeCell ref="A56:B56"/>
    <mergeCell ref="A57:A64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</mergeCells>
  <pageMargins left="0.7" right="0.7" top="0.75" bottom="0.75" header="0.3" footer="0.3"/>
  <pageSetup paperSize="9" scale="52" fitToHeight="0" orientation="landscape" r:id="rId1"/>
  <rowBreaks count="2" manualBreakCount="2">
    <brk id="28" max="16" man="1"/>
    <brk id="46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2"/>
  <sheetViews>
    <sheetView view="pageBreakPreview" zoomScaleNormal="100" zoomScaleSheetLayoutView="100" workbookViewId="0">
      <selection activeCell="M20" sqref="M20:N20"/>
    </sheetView>
  </sheetViews>
  <sheetFormatPr defaultColWidth="8.7109375" defaultRowHeight="12.75" x14ac:dyDescent="0.2"/>
  <cols>
    <col min="1" max="1" width="17.42578125" style="1" customWidth="1"/>
    <col min="2" max="2" width="25" style="1" customWidth="1"/>
    <col min="3" max="3" width="15.85546875" style="1" customWidth="1"/>
    <col min="4" max="4" width="22.42578125" style="1" customWidth="1"/>
    <col min="5" max="5" width="12.28515625" style="1" customWidth="1"/>
    <col min="6" max="6" width="11.5703125" style="1" customWidth="1"/>
    <col min="7" max="12" width="11" style="1" customWidth="1"/>
    <col min="13" max="14" width="13.140625" style="1" customWidth="1"/>
    <col min="15" max="18" width="11.140625" style="1" customWidth="1"/>
    <col min="19" max="19" width="11" style="1" customWidth="1"/>
    <col min="20" max="16384" width="8.7109375" style="1"/>
  </cols>
  <sheetData>
    <row r="1" spans="1:18" x14ac:dyDescent="0.2">
      <c r="D1" s="60" t="s">
        <v>133</v>
      </c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118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132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3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3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3</v>
      </c>
      <c r="N19" s="147"/>
    </row>
    <row r="20" spans="1:18" x14ac:dyDescent="0.2">
      <c r="E20" s="12" t="s">
        <v>21</v>
      </c>
      <c r="F20" s="181" t="s">
        <v>15</v>
      </c>
      <c r="G20" s="182"/>
      <c r="H20" s="182"/>
      <c r="I20" s="182"/>
      <c r="J20" s="182"/>
      <c r="K20" s="182"/>
      <c r="L20" s="183"/>
      <c r="M20" s="146">
        <v>3</v>
      </c>
      <c r="N20" s="147"/>
    </row>
    <row r="21" spans="1:18" ht="24.95" customHeight="1" x14ac:dyDescent="0.2">
      <c r="E21" s="12" t="s">
        <v>22</v>
      </c>
      <c r="F21" s="184" t="s">
        <v>32</v>
      </c>
      <c r="G21" s="185"/>
      <c r="H21" s="185"/>
      <c r="I21" s="185"/>
      <c r="J21" s="185"/>
      <c r="K21" s="185"/>
      <c r="L21" s="186"/>
      <c r="M21" s="146">
        <v>0</v>
      </c>
      <c r="N21" s="147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28.5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46" t="s">
        <v>16</v>
      </c>
      <c r="N27" s="147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138.94999999999999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9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9" ht="63.75" x14ac:dyDescent="0.2">
      <c r="A34" s="163"/>
      <c r="B34" s="163"/>
      <c r="C34" s="168"/>
      <c r="D34" s="163"/>
      <c r="E34" s="163"/>
      <c r="F34" s="163"/>
      <c r="G34" s="25" t="s">
        <v>47</v>
      </c>
      <c r="H34" s="25" t="s">
        <v>48</v>
      </c>
      <c r="I34" s="25" t="s">
        <v>47</v>
      </c>
      <c r="J34" s="25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9" x14ac:dyDescent="0.2">
      <c r="A35" s="25">
        <v>1</v>
      </c>
      <c r="B35" s="25">
        <v>2</v>
      </c>
      <c r="C35" s="77">
        <v>3</v>
      </c>
      <c r="D35" s="77">
        <v>4</v>
      </c>
      <c r="E35" s="77">
        <v>5</v>
      </c>
      <c r="F35" s="77">
        <v>6</v>
      </c>
      <c r="G35" s="77">
        <v>7</v>
      </c>
      <c r="H35" s="77">
        <v>8</v>
      </c>
      <c r="I35" s="77">
        <v>9</v>
      </c>
      <c r="J35" s="77">
        <v>10</v>
      </c>
      <c r="K35" s="77">
        <v>11</v>
      </c>
      <c r="L35" s="77">
        <v>12</v>
      </c>
      <c r="M35" s="77">
        <v>13</v>
      </c>
      <c r="N35" s="77">
        <v>14</v>
      </c>
      <c r="O35" s="77">
        <v>15</v>
      </c>
      <c r="P35" s="77">
        <v>16</v>
      </c>
      <c r="Q35" s="77">
        <v>17</v>
      </c>
      <c r="R35" s="77">
        <v>18</v>
      </c>
    </row>
    <row r="36" spans="1:19" ht="26.1" customHeight="1" x14ac:dyDescent="0.2">
      <c r="A36" s="163" t="s">
        <v>60</v>
      </c>
      <c r="B36" s="163"/>
      <c r="C36" s="85" t="s">
        <v>185</v>
      </c>
      <c r="D36" s="73" t="s">
        <v>131</v>
      </c>
      <c r="E36" s="73" t="s">
        <v>190</v>
      </c>
      <c r="F36" s="73">
        <v>792</v>
      </c>
      <c r="G36" s="73">
        <v>14</v>
      </c>
      <c r="H36" s="73">
        <v>14</v>
      </c>
      <c r="I36" s="73">
        <v>3</v>
      </c>
      <c r="J36" s="73">
        <v>3</v>
      </c>
      <c r="K36" s="73">
        <v>3</v>
      </c>
      <c r="L36" s="23">
        <v>0</v>
      </c>
      <c r="M36" s="23" t="s">
        <v>61</v>
      </c>
      <c r="N36" s="23" t="s">
        <v>61</v>
      </c>
      <c r="O36" s="31">
        <f>33266.09+99515.77+42960.79+82491.79</f>
        <v>258234.44</v>
      </c>
      <c r="P36" s="23"/>
      <c r="Q36" s="31">
        <f>33266.09+99515.77+42960.79+82491.79</f>
        <v>258234.44</v>
      </c>
      <c r="R36" s="31">
        <f>33266.09+99515.77+42960.79+82491.79</f>
        <v>258234.44</v>
      </c>
      <c r="S36" s="2"/>
    </row>
    <row r="37" spans="1:19" x14ac:dyDescent="0.2">
      <c r="A37" s="189" t="s">
        <v>240</v>
      </c>
      <c r="B37" s="84" t="s">
        <v>62</v>
      </c>
      <c r="C37" s="18"/>
      <c r="D37" s="83"/>
      <c r="E37" s="28"/>
      <c r="F37" s="28"/>
      <c r="G37" s="73" t="s">
        <v>63</v>
      </c>
      <c r="H37" s="73"/>
      <c r="I37" s="73" t="s">
        <v>63</v>
      </c>
      <c r="J37" s="28"/>
      <c r="K37" s="28"/>
      <c r="L37" s="73" t="s">
        <v>63</v>
      </c>
      <c r="M37" s="29"/>
      <c r="N37" s="29"/>
      <c r="O37" s="73" t="s">
        <v>63</v>
      </c>
      <c r="P37" s="73" t="s">
        <v>63</v>
      </c>
      <c r="Q37" s="73" t="s">
        <v>63</v>
      </c>
      <c r="R37" s="73" t="s">
        <v>63</v>
      </c>
    </row>
    <row r="38" spans="1:19" ht="63.75" x14ac:dyDescent="0.2">
      <c r="A38" s="190"/>
      <c r="B38" s="27" t="s">
        <v>130</v>
      </c>
      <c r="C38" s="27"/>
      <c r="D38" s="77" t="s">
        <v>129</v>
      </c>
      <c r="E38" s="73" t="s">
        <v>64</v>
      </c>
      <c r="F38" s="73">
        <v>796</v>
      </c>
      <c r="G38" s="73">
        <v>10</v>
      </c>
      <c r="H38" s="73">
        <v>10</v>
      </c>
      <c r="I38" s="73">
        <v>14</v>
      </c>
      <c r="J38" s="73">
        <v>14</v>
      </c>
      <c r="K38" s="73">
        <f>G38</f>
        <v>10</v>
      </c>
      <c r="L38" s="23">
        <f>G38-I38</f>
        <v>-4</v>
      </c>
      <c r="M38" s="73" t="s">
        <v>241</v>
      </c>
      <c r="N38" s="54" t="s">
        <v>243</v>
      </c>
      <c r="O38" s="23"/>
      <c r="P38" s="23"/>
      <c r="Q38" s="23"/>
      <c r="R38" s="23"/>
    </row>
    <row r="39" spans="1:19" x14ac:dyDescent="0.2">
      <c r="A39" s="190"/>
      <c r="B39" s="84" t="s">
        <v>62</v>
      </c>
      <c r="C39" s="18"/>
      <c r="D39" s="83"/>
      <c r="E39" s="28"/>
      <c r="F39" s="28"/>
      <c r="G39" s="73" t="s">
        <v>63</v>
      </c>
      <c r="H39" s="73"/>
      <c r="I39" s="73" t="s">
        <v>63</v>
      </c>
      <c r="J39" s="28"/>
      <c r="K39" s="28"/>
      <c r="L39" s="73" t="s">
        <v>63</v>
      </c>
      <c r="M39" s="29"/>
      <c r="N39" s="29"/>
      <c r="O39" s="73" t="s">
        <v>63</v>
      </c>
      <c r="P39" s="73" t="s">
        <v>63</v>
      </c>
      <c r="Q39" s="73" t="s">
        <v>63</v>
      </c>
      <c r="R39" s="73" t="s">
        <v>63</v>
      </c>
    </row>
    <row r="40" spans="1:19" ht="51" x14ac:dyDescent="0.2">
      <c r="A40" s="190"/>
      <c r="B40" s="27" t="s">
        <v>135</v>
      </c>
      <c r="C40" s="27"/>
      <c r="D40" s="77" t="s">
        <v>115</v>
      </c>
      <c r="E40" s="73" t="s">
        <v>117</v>
      </c>
      <c r="F40" s="73">
        <v>744</v>
      </c>
      <c r="G40" s="73">
        <v>100</v>
      </c>
      <c r="H40" s="73">
        <v>100</v>
      </c>
      <c r="I40" s="73">
        <v>100</v>
      </c>
      <c r="J40" s="73">
        <v>100</v>
      </c>
      <c r="K40" s="73">
        <f>G40</f>
        <v>100</v>
      </c>
      <c r="L40" s="23">
        <f>G40-I40</f>
        <v>0</v>
      </c>
      <c r="M40" s="73" t="s">
        <v>241</v>
      </c>
      <c r="N40" s="54" t="s">
        <v>243</v>
      </c>
      <c r="O40" s="73"/>
      <c r="P40" s="73"/>
      <c r="Q40" s="73"/>
      <c r="R40" s="73"/>
    </row>
    <row r="41" spans="1:19" x14ac:dyDescent="0.2">
      <c r="A41" s="190"/>
      <c r="B41" s="84" t="s">
        <v>62</v>
      </c>
      <c r="C41" s="18"/>
      <c r="D41" s="9"/>
      <c r="E41" s="29"/>
      <c r="F41" s="29"/>
      <c r="G41" s="73" t="s">
        <v>63</v>
      </c>
      <c r="H41" s="73"/>
      <c r="I41" s="73" t="s">
        <v>63</v>
      </c>
      <c r="J41" s="28"/>
      <c r="K41" s="28"/>
      <c r="L41" s="73" t="s">
        <v>63</v>
      </c>
      <c r="M41" s="29"/>
      <c r="N41" s="29"/>
      <c r="O41" s="73" t="s">
        <v>63</v>
      </c>
      <c r="P41" s="73" t="s">
        <v>63</v>
      </c>
      <c r="Q41" s="73" t="s">
        <v>63</v>
      </c>
      <c r="R41" s="73" t="s">
        <v>63</v>
      </c>
    </row>
    <row r="42" spans="1:19" ht="51" x14ac:dyDescent="0.2">
      <c r="A42" s="191"/>
      <c r="B42" s="27" t="s">
        <v>101</v>
      </c>
      <c r="C42" s="27"/>
      <c r="D42" s="77" t="s">
        <v>102</v>
      </c>
      <c r="E42" s="73" t="s">
        <v>64</v>
      </c>
      <c r="F42" s="73">
        <v>796</v>
      </c>
      <c r="G42" s="73">
        <v>21</v>
      </c>
      <c r="H42" s="73">
        <v>21</v>
      </c>
      <c r="I42" s="73">
        <v>21</v>
      </c>
      <c r="J42" s="73">
        <v>21</v>
      </c>
      <c r="K42" s="73">
        <f>G42</f>
        <v>21</v>
      </c>
      <c r="L42" s="23">
        <f>G42-I42</f>
        <v>0</v>
      </c>
      <c r="M42" s="73" t="s">
        <v>242</v>
      </c>
      <c r="N42" s="54" t="s">
        <v>244</v>
      </c>
      <c r="O42" s="73"/>
      <c r="P42" s="73"/>
      <c r="Q42" s="73"/>
      <c r="R42" s="73"/>
    </row>
  </sheetData>
  <mergeCells count="63"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A36:B36"/>
    <mergeCell ref="A37:A42"/>
  </mergeCells>
  <pageMargins left="0.7" right="0.7" top="0.75" bottom="0.75" header="0.3" footer="0.3"/>
  <pageSetup paperSize="9" scale="54" fitToHeight="0" orientation="landscape" r:id="rId1"/>
  <rowBreaks count="1" manualBreakCount="1">
    <brk id="28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5"/>
  <sheetViews>
    <sheetView view="pageBreakPreview" topLeftCell="A22" zoomScaleNormal="100" zoomScaleSheetLayoutView="100" workbookViewId="0">
      <selection activeCell="M18" sqref="M18:N18"/>
    </sheetView>
  </sheetViews>
  <sheetFormatPr defaultColWidth="8.7109375" defaultRowHeight="12.75" x14ac:dyDescent="0.2"/>
  <cols>
    <col min="1" max="1" width="18.42578125" style="1" customWidth="1"/>
    <col min="2" max="2" width="16.85546875" style="1" customWidth="1"/>
    <col min="3" max="3" width="14.140625" style="1" customWidth="1"/>
    <col min="4" max="4" width="23.85546875" style="1" customWidth="1"/>
    <col min="5" max="5" width="12.28515625" style="1" customWidth="1"/>
    <col min="6" max="6" width="11.5703125" style="1" customWidth="1"/>
    <col min="7" max="12" width="10.7109375" style="1" customWidth="1"/>
    <col min="13" max="14" width="12.42578125" style="1" customWidth="1"/>
    <col min="15" max="18" width="10.85546875" style="1" customWidth="1"/>
    <col min="19" max="19" width="11.42578125" style="1" customWidth="1"/>
    <col min="20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79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136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46" t="s">
        <v>12</v>
      </c>
      <c r="N13" s="147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1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1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3</v>
      </c>
      <c r="N19" s="147"/>
    </row>
    <row r="20" spans="1:18" x14ac:dyDescent="0.2">
      <c r="E20" s="12" t="s">
        <v>21</v>
      </c>
      <c r="F20" s="181" t="s">
        <v>15</v>
      </c>
      <c r="G20" s="182"/>
      <c r="H20" s="182"/>
      <c r="I20" s="182"/>
      <c r="J20" s="182"/>
      <c r="K20" s="182"/>
      <c r="L20" s="183"/>
      <c r="M20" s="146">
        <v>3</v>
      </c>
      <c r="N20" s="147"/>
    </row>
    <row r="21" spans="1:18" ht="24.95" customHeight="1" x14ac:dyDescent="0.2">
      <c r="E21" s="12" t="s">
        <v>22</v>
      </c>
      <c r="F21" s="184" t="s">
        <v>32</v>
      </c>
      <c r="G21" s="185"/>
      <c r="H21" s="185"/>
      <c r="I21" s="185"/>
      <c r="J21" s="185"/>
      <c r="K21" s="185"/>
      <c r="L21" s="186"/>
      <c r="M21" s="146">
        <v>0</v>
      </c>
      <c r="N21" s="147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28.5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46" t="s">
        <v>16</v>
      </c>
      <c r="N27" s="147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138.94999999999999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8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8" ht="63.75" x14ac:dyDescent="0.2">
      <c r="A34" s="163"/>
      <c r="B34" s="163"/>
      <c r="C34" s="168"/>
      <c r="D34" s="163"/>
      <c r="E34" s="163"/>
      <c r="F34" s="163"/>
      <c r="G34" s="25" t="s">
        <v>47</v>
      </c>
      <c r="H34" s="25" t="s">
        <v>48</v>
      </c>
      <c r="I34" s="25" t="s">
        <v>47</v>
      </c>
      <c r="J34" s="25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8" x14ac:dyDescent="0.2">
      <c r="A35" s="25">
        <v>1</v>
      </c>
      <c r="B35" s="25">
        <v>2</v>
      </c>
      <c r="C35" s="77">
        <v>3</v>
      </c>
      <c r="D35" s="77">
        <v>4</v>
      </c>
      <c r="E35" s="77">
        <v>5</v>
      </c>
      <c r="F35" s="77">
        <v>6</v>
      </c>
      <c r="G35" s="77">
        <v>7</v>
      </c>
      <c r="H35" s="77">
        <v>8</v>
      </c>
      <c r="I35" s="77">
        <v>9</v>
      </c>
      <c r="J35" s="77">
        <v>10</v>
      </c>
      <c r="K35" s="77">
        <v>11</v>
      </c>
      <c r="L35" s="77">
        <v>12</v>
      </c>
      <c r="M35" s="77">
        <v>13</v>
      </c>
      <c r="N35" s="77">
        <v>14</v>
      </c>
      <c r="O35" s="77">
        <v>15</v>
      </c>
      <c r="P35" s="77">
        <v>16</v>
      </c>
      <c r="Q35" s="77">
        <v>17</v>
      </c>
      <c r="R35" s="77">
        <v>18</v>
      </c>
    </row>
    <row r="36" spans="1:18" s="22" customFormat="1" ht="38.25" x14ac:dyDescent="0.25">
      <c r="A36" s="163" t="s">
        <v>60</v>
      </c>
      <c r="B36" s="163"/>
      <c r="C36" s="85" t="s">
        <v>186</v>
      </c>
      <c r="D36" s="104" t="s">
        <v>71</v>
      </c>
      <c r="E36" s="104" t="s">
        <v>190</v>
      </c>
      <c r="F36" s="104">
        <v>792</v>
      </c>
      <c r="G36" s="104">
        <v>2</v>
      </c>
      <c r="H36" s="104">
        <v>2</v>
      </c>
      <c r="I36" s="104">
        <v>2</v>
      </c>
      <c r="J36" s="104">
        <v>2</v>
      </c>
      <c r="K36" s="104">
        <v>2</v>
      </c>
      <c r="L36" s="23">
        <v>0</v>
      </c>
      <c r="M36" s="23" t="s">
        <v>61</v>
      </c>
      <c r="N36" s="23" t="s">
        <v>61</v>
      </c>
      <c r="O36" s="31">
        <f>85875.52+78225</f>
        <v>164100.52000000002</v>
      </c>
      <c r="P36" s="23"/>
      <c r="Q36" s="31">
        <f>85875.52+78225</f>
        <v>164100.52000000002</v>
      </c>
      <c r="R36" s="31">
        <f>85875.52+78225</f>
        <v>164100.52000000002</v>
      </c>
    </row>
    <row r="37" spans="1:18" s="22" customFormat="1" x14ac:dyDescent="0.2">
      <c r="A37" s="189" t="s">
        <v>229</v>
      </c>
      <c r="B37" s="18" t="s">
        <v>62</v>
      </c>
      <c r="C37" s="18"/>
      <c r="D37" s="104"/>
      <c r="E37" s="28"/>
      <c r="F37" s="28"/>
      <c r="G37" s="104" t="s">
        <v>63</v>
      </c>
      <c r="H37" s="104"/>
      <c r="I37" s="104" t="s">
        <v>63</v>
      </c>
      <c r="J37" s="28"/>
      <c r="K37" s="28"/>
      <c r="L37" s="104" t="s">
        <v>63</v>
      </c>
      <c r="M37" s="29"/>
      <c r="N37" s="29"/>
      <c r="O37" s="104" t="s">
        <v>63</v>
      </c>
      <c r="P37" s="104" t="s">
        <v>63</v>
      </c>
      <c r="Q37" s="104" t="s">
        <v>63</v>
      </c>
      <c r="R37" s="104" t="s">
        <v>63</v>
      </c>
    </row>
    <row r="38" spans="1:18" s="22" customFormat="1" ht="37.5" customHeight="1" x14ac:dyDescent="0.25">
      <c r="A38" s="190"/>
      <c r="B38" s="27" t="s">
        <v>134</v>
      </c>
      <c r="C38" s="27"/>
      <c r="D38" s="104" t="s">
        <v>129</v>
      </c>
      <c r="E38" s="104" t="s">
        <v>64</v>
      </c>
      <c r="F38" s="104">
        <v>796</v>
      </c>
      <c r="G38" s="133">
        <v>2</v>
      </c>
      <c r="H38" s="133">
        <v>2</v>
      </c>
      <c r="I38" s="133">
        <v>2</v>
      </c>
      <c r="J38" s="133">
        <v>2</v>
      </c>
      <c r="K38" s="133">
        <v>2</v>
      </c>
      <c r="L38" s="23">
        <f>G38-I38</f>
        <v>0</v>
      </c>
      <c r="M38" s="54" t="s">
        <v>245</v>
      </c>
      <c r="N38" s="54" t="s">
        <v>248</v>
      </c>
      <c r="O38" s="23"/>
      <c r="P38" s="23"/>
      <c r="Q38" s="23"/>
      <c r="R38" s="23"/>
    </row>
    <row r="39" spans="1:18" s="22" customFormat="1" x14ac:dyDescent="0.2">
      <c r="A39" s="190"/>
      <c r="B39" s="18" t="s">
        <v>62</v>
      </c>
      <c r="C39" s="18"/>
      <c r="D39" s="104"/>
      <c r="E39" s="28"/>
      <c r="F39" s="28"/>
      <c r="G39" s="104" t="s">
        <v>63</v>
      </c>
      <c r="H39" s="104"/>
      <c r="I39" s="104" t="s">
        <v>63</v>
      </c>
      <c r="J39" s="28"/>
      <c r="K39" s="28"/>
      <c r="L39" s="104" t="s">
        <v>63</v>
      </c>
      <c r="M39" s="29"/>
      <c r="N39" s="29"/>
      <c r="O39" s="104" t="s">
        <v>63</v>
      </c>
      <c r="P39" s="104" t="s">
        <v>63</v>
      </c>
      <c r="Q39" s="104" t="s">
        <v>63</v>
      </c>
      <c r="R39" s="104" t="s">
        <v>63</v>
      </c>
    </row>
    <row r="40" spans="1:18" s="22" customFormat="1" ht="38.25" x14ac:dyDescent="0.25">
      <c r="A40" s="190"/>
      <c r="B40" s="27" t="s">
        <v>135</v>
      </c>
      <c r="C40" s="27"/>
      <c r="D40" s="104" t="s">
        <v>197</v>
      </c>
      <c r="E40" s="104" t="s">
        <v>117</v>
      </c>
      <c r="F40" s="104">
        <v>744</v>
      </c>
      <c r="G40" s="104">
        <v>100</v>
      </c>
      <c r="H40" s="104">
        <v>100</v>
      </c>
      <c r="I40" s="104">
        <v>100</v>
      </c>
      <c r="J40" s="104">
        <v>100</v>
      </c>
      <c r="K40" s="104">
        <f>G40</f>
        <v>100</v>
      </c>
      <c r="L40" s="23">
        <f>G40-I40</f>
        <v>0</v>
      </c>
      <c r="M40" s="54" t="s">
        <v>246</v>
      </c>
      <c r="N40" s="54" t="s">
        <v>248</v>
      </c>
      <c r="O40" s="104"/>
      <c r="P40" s="104"/>
      <c r="Q40" s="104"/>
      <c r="R40" s="104"/>
    </row>
    <row r="41" spans="1:18" s="22" customFormat="1" x14ac:dyDescent="0.2">
      <c r="A41" s="190"/>
      <c r="B41" s="18" t="s">
        <v>62</v>
      </c>
      <c r="C41" s="18"/>
      <c r="D41" s="23"/>
      <c r="E41" s="29"/>
      <c r="F41" s="29"/>
      <c r="G41" s="104" t="s">
        <v>63</v>
      </c>
      <c r="H41" s="104"/>
      <c r="I41" s="104" t="s">
        <v>63</v>
      </c>
      <c r="J41" s="28"/>
      <c r="K41" s="28"/>
      <c r="L41" s="104" t="s">
        <v>63</v>
      </c>
      <c r="M41" s="29"/>
      <c r="N41" s="29"/>
      <c r="O41" s="104" t="s">
        <v>63</v>
      </c>
      <c r="P41" s="104" t="s">
        <v>63</v>
      </c>
      <c r="Q41" s="104" t="s">
        <v>63</v>
      </c>
      <c r="R41" s="104" t="s">
        <v>63</v>
      </c>
    </row>
    <row r="42" spans="1:18" s="22" customFormat="1" ht="36.75" customHeight="1" x14ac:dyDescent="0.25">
      <c r="A42" s="191"/>
      <c r="B42" s="27" t="s">
        <v>101</v>
      </c>
      <c r="C42" s="27"/>
      <c r="D42" s="104" t="s">
        <v>102</v>
      </c>
      <c r="E42" s="104" t="s">
        <v>64</v>
      </c>
      <c r="F42" s="104">
        <v>796</v>
      </c>
      <c r="G42" s="104">
        <v>4</v>
      </c>
      <c r="H42" s="104">
        <v>4</v>
      </c>
      <c r="I42" s="104">
        <v>4</v>
      </c>
      <c r="J42" s="104">
        <v>4</v>
      </c>
      <c r="K42" s="104">
        <f>G42</f>
        <v>4</v>
      </c>
      <c r="L42" s="23">
        <f>G42-I42</f>
        <v>0</v>
      </c>
      <c r="M42" s="54" t="s">
        <v>247</v>
      </c>
      <c r="N42" s="54" t="s">
        <v>249</v>
      </c>
      <c r="O42" s="104"/>
      <c r="P42" s="104"/>
      <c r="Q42" s="104"/>
      <c r="R42" s="104"/>
    </row>
    <row r="43" spans="1:18" s="22" customFormat="1" x14ac:dyDescent="0.25">
      <c r="A43" s="117"/>
      <c r="B43" s="119"/>
      <c r="C43" s="119"/>
      <c r="D43" s="102"/>
      <c r="E43" s="102"/>
      <c r="F43" s="102"/>
      <c r="G43" s="102"/>
      <c r="H43" s="102"/>
      <c r="I43" s="102"/>
      <c r="J43" s="102"/>
      <c r="K43" s="102"/>
      <c r="L43" s="101"/>
      <c r="M43" s="102"/>
      <c r="N43" s="116"/>
      <c r="O43" s="102"/>
      <c r="P43" s="102"/>
      <c r="Q43" s="102"/>
      <c r="R43" s="102"/>
    </row>
    <row r="44" spans="1:18" x14ac:dyDescent="0.2">
      <c r="B44" s="74"/>
      <c r="C44" s="76"/>
      <c r="D44" s="24"/>
    </row>
    <row r="45" spans="1:18" x14ac:dyDescent="0.2">
      <c r="B45" s="162"/>
      <c r="C45" s="162"/>
      <c r="D45" s="162"/>
    </row>
  </sheetData>
  <mergeCells count="64">
    <mergeCell ref="B45:D45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M15:N15"/>
    <mergeCell ref="F16:L16"/>
    <mergeCell ref="M16:N16"/>
    <mergeCell ref="F17:L17"/>
    <mergeCell ref="M17:N17"/>
    <mergeCell ref="A36:B36"/>
    <mergeCell ref="A37:A42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</mergeCells>
  <pageMargins left="0.7" right="0.7" top="0.75" bottom="0.75" header="0.3" footer="0.3"/>
  <pageSetup paperSize="9" scale="57" fitToHeight="0" orientation="landscape" r:id="rId1"/>
  <rowBreaks count="1" manualBreakCount="1">
    <brk id="28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2"/>
  <sheetViews>
    <sheetView view="pageBreakPreview" topLeftCell="A31" zoomScaleNormal="100" zoomScaleSheetLayoutView="100" workbookViewId="0">
      <selection activeCell="O28" sqref="O28"/>
    </sheetView>
  </sheetViews>
  <sheetFormatPr defaultColWidth="8.7109375" defaultRowHeight="12.75" x14ac:dyDescent="0.2"/>
  <cols>
    <col min="1" max="1" width="20.42578125" style="1" customWidth="1"/>
    <col min="2" max="2" width="34.28515625" style="1" customWidth="1"/>
    <col min="3" max="3" width="14.140625" style="1" customWidth="1"/>
    <col min="4" max="4" width="26.140625" style="1" customWidth="1"/>
    <col min="5" max="5" width="12.28515625" style="1" customWidth="1"/>
    <col min="6" max="6" width="11.5703125" style="1" customWidth="1"/>
    <col min="7" max="12" width="10.85546875" style="1" customWidth="1"/>
    <col min="13" max="13" width="14.5703125" style="1" customWidth="1"/>
    <col min="14" max="14" width="11.140625" style="1" customWidth="1"/>
    <col min="15" max="16" width="10.42578125" style="1" customWidth="1"/>
    <col min="17" max="18" width="12.7109375" style="1" customWidth="1"/>
    <col min="19" max="19" width="10.5703125" style="1" customWidth="1"/>
    <col min="20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118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119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11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0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11</v>
      </c>
      <c r="N19" s="147"/>
    </row>
    <row r="20" spans="1:18" x14ac:dyDescent="0.2">
      <c r="E20" s="12" t="s">
        <v>21</v>
      </c>
      <c r="F20" s="181" t="s">
        <v>15</v>
      </c>
      <c r="G20" s="182"/>
      <c r="H20" s="182"/>
      <c r="I20" s="182"/>
      <c r="J20" s="182"/>
      <c r="K20" s="182"/>
      <c r="L20" s="183"/>
      <c r="M20" s="146">
        <v>0</v>
      </c>
      <c r="N20" s="147"/>
    </row>
    <row r="21" spans="1:18" ht="24.95" customHeight="1" x14ac:dyDescent="0.2">
      <c r="E21" s="12" t="s">
        <v>22</v>
      </c>
      <c r="F21" s="184" t="s">
        <v>32</v>
      </c>
      <c r="G21" s="185"/>
      <c r="H21" s="185"/>
      <c r="I21" s="185"/>
      <c r="J21" s="185"/>
      <c r="K21" s="185"/>
      <c r="L21" s="186"/>
      <c r="M21" s="146">
        <v>0</v>
      </c>
      <c r="N21" s="147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39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70" t="s">
        <v>16</v>
      </c>
      <c r="N27" s="172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84.95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8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8" ht="63.75" x14ac:dyDescent="0.2">
      <c r="A34" s="163"/>
      <c r="B34" s="163"/>
      <c r="C34" s="168"/>
      <c r="D34" s="163"/>
      <c r="E34" s="163"/>
      <c r="F34" s="163"/>
      <c r="G34" s="25" t="s">
        <v>47</v>
      </c>
      <c r="H34" s="25" t="s">
        <v>48</v>
      </c>
      <c r="I34" s="25" t="s">
        <v>47</v>
      </c>
      <c r="J34" s="25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8" x14ac:dyDescent="0.2">
      <c r="A35" s="25">
        <v>1</v>
      </c>
      <c r="B35" s="25">
        <v>2</v>
      </c>
      <c r="C35" s="69">
        <v>3</v>
      </c>
      <c r="D35" s="69">
        <v>4</v>
      </c>
      <c r="E35" s="69">
        <v>5</v>
      </c>
      <c r="F35" s="69">
        <v>6</v>
      </c>
      <c r="G35" s="69">
        <v>7</v>
      </c>
      <c r="H35" s="69">
        <v>8</v>
      </c>
      <c r="I35" s="69">
        <v>9</v>
      </c>
      <c r="J35" s="69">
        <v>10</v>
      </c>
      <c r="K35" s="69">
        <v>11</v>
      </c>
      <c r="L35" s="69">
        <v>12</v>
      </c>
      <c r="M35" s="69">
        <v>13</v>
      </c>
      <c r="N35" s="69">
        <v>14</v>
      </c>
      <c r="O35" s="69">
        <v>15</v>
      </c>
      <c r="P35" s="69">
        <v>16</v>
      </c>
      <c r="Q35" s="69">
        <v>17</v>
      </c>
      <c r="R35" s="69">
        <v>18</v>
      </c>
    </row>
    <row r="36" spans="1:18" ht="50.1" customHeight="1" x14ac:dyDescent="0.2">
      <c r="A36" s="139" t="s">
        <v>153</v>
      </c>
      <c r="B36" s="79" t="s">
        <v>180</v>
      </c>
      <c r="C36" s="68" t="s">
        <v>177</v>
      </c>
      <c r="D36" s="71" t="s">
        <v>96</v>
      </c>
      <c r="E36" s="128" t="s">
        <v>64</v>
      </c>
      <c r="F36" s="128">
        <v>796</v>
      </c>
      <c r="G36" s="26">
        <v>8</v>
      </c>
      <c r="H36" s="26">
        <v>8</v>
      </c>
      <c r="I36" s="26">
        <v>8</v>
      </c>
      <c r="J36" s="26">
        <v>8</v>
      </c>
      <c r="K36" s="26">
        <v>8</v>
      </c>
      <c r="L36" s="23">
        <v>0</v>
      </c>
      <c r="M36" s="23" t="s">
        <v>61</v>
      </c>
      <c r="N36" s="23" t="s">
        <v>61</v>
      </c>
      <c r="O36" s="80">
        <v>235437.51</v>
      </c>
      <c r="P36" s="23"/>
      <c r="Q36" s="80">
        <v>235437.51</v>
      </c>
      <c r="R36" s="80">
        <v>235437.51</v>
      </c>
    </row>
    <row r="37" spans="1:18" ht="12.95" customHeight="1" x14ac:dyDescent="0.2">
      <c r="A37" s="140"/>
      <c r="B37" s="49" t="s">
        <v>62</v>
      </c>
      <c r="C37" s="49"/>
      <c r="D37" s="71"/>
      <c r="E37" s="28"/>
      <c r="F37" s="28"/>
      <c r="G37" s="26" t="s">
        <v>63</v>
      </c>
      <c r="H37" s="26"/>
      <c r="I37" s="26" t="s">
        <v>63</v>
      </c>
      <c r="J37" s="28"/>
      <c r="K37" s="28"/>
      <c r="L37" s="26" t="s">
        <v>63</v>
      </c>
      <c r="M37" s="29"/>
      <c r="N37" s="29"/>
      <c r="O37" s="111"/>
      <c r="P37" s="26" t="s">
        <v>63</v>
      </c>
      <c r="Q37" s="26" t="s">
        <v>63</v>
      </c>
      <c r="R37" s="26" t="s">
        <v>63</v>
      </c>
    </row>
    <row r="38" spans="1:18" ht="63.75" x14ac:dyDescent="0.2">
      <c r="A38" s="140"/>
      <c r="B38" s="49" t="s">
        <v>97</v>
      </c>
      <c r="C38" s="49"/>
      <c r="D38" s="71" t="s">
        <v>98</v>
      </c>
      <c r="E38" s="73" t="s">
        <v>64</v>
      </c>
      <c r="F38" s="73">
        <v>796</v>
      </c>
      <c r="G38" s="73">
        <v>8</v>
      </c>
      <c r="H38" s="73">
        <v>8</v>
      </c>
      <c r="I38" s="73">
        <v>8</v>
      </c>
      <c r="J38" s="73">
        <v>8</v>
      </c>
      <c r="K38" s="73">
        <f>G38</f>
        <v>8</v>
      </c>
      <c r="L38" s="73">
        <f>G38-I38</f>
        <v>0</v>
      </c>
      <c r="M38" s="73" t="s">
        <v>67</v>
      </c>
      <c r="N38" s="54">
        <v>46016</v>
      </c>
      <c r="O38" s="23"/>
      <c r="P38" s="23"/>
      <c r="Q38" s="23"/>
      <c r="R38" s="23"/>
    </row>
    <row r="39" spans="1:18" x14ac:dyDescent="0.2">
      <c r="A39" s="140"/>
      <c r="B39" s="49" t="s">
        <v>62</v>
      </c>
      <c r="C39" s="49"/>
      <c r="D39" s="71"/>
      <c r="E39" s="28"/>
      <c r="F39" s="28"/>
      <c r="G39" s="26" t="s">
        <v>63</v>
      </c>
      <c r="H39" s="26"/>
      <c r="I39" s="26" t="s">
        <v>63</v>
      </c>
      <c r="J39" s="28"/>
      <c r="K39" s="28"/>
      <c r="L39" s="26" t="s">
        <v>63</v>
      </c>
      <c r="M39" s="29"/>
      <c r="N39" s="29"/>
      <c r="O39" s="26" t="s">
        <v>63</v>
      </c>
      <c r="P39" s="26" t="s">
        <v>63</v>
      </c>
      <c r="Q39" s="26" t="s">
        <v>63</v>
      </c>
      <c r="R39" s="26" t="s">
        <v>63</v>
      </c>
    </row>
    <row r="40" spans="1:18" ht="25.5" x14ac:dyDescent="0.2">
      <c r="A40" s="140"/>
      <c r="B40" s="49" t="s">
        <v>99</v>
      </c>
      <c r="C40" s="49"/>
      <c r="D40" s="71" t="s">
        <v>100</v>
      </c>
      <c r="E40" s="26" t="s">
        <v>64</v>
      </c>
      <c r="F40" s="26">
        <v>796</v>
      </c>
      <c r="G40" s="26">
        <v>8</v>
      </c>
      <c r="H40" s="26">
        <v>8</v>
      </c>
      <c r="I40" s="26">
        <v>8</v>
      </c>
      <c r="J40" s="26">
        <v>8</v>
      </c>
      <c r="K40" s="87">
        <f>G40</f>
        <v>8</v>
      </c>
      <c r="L40" s="71">
        <f>G40-I40</f>
        <v>0</v>
      </c>
      <c r="M40" s="26" t="s">
        <v>67</v>
      </c>
      <c r="N40" s="54">
        <v>46016</v>
      </c>
      <c r="O40" s="26"/>
      <c r="P40" s="26"/>
      <c r="Q40" s="26"/>
      <c r="R40" s="26"/>
    </row>
    <row r="41" spans="1:18" x14ac:dyDescent="0.2">
      <c r="A41" s="140"/>
      <c r="B41" s="49" t="s">
        <v>62</v>
      </c>
      <c r="C41" s="49"/>
      <c r="D41" s="23"/>
      <c r="E41" s="29"/>
      <c r="F41" s="29"/>
      <c r="G41" s="26" t="s">
        <v>63</v>
      </c>
      <c r="H41" s="26"/>
      <c r="I41" s="26" t="s">
        <v>63</v>
      </c>
      <c r="J41" s="28"/>
      <c r="K41" s="28"/>
      <c r="L41" s="26" t="s">
        <v>63</v>
      </c>
      <c r="M41" s="29"/>
      <c r="N41" s="29"/>
      <c r="O41" s="26" t="s">
        <v>63</v>
      </c>
      <c r="P41" s="26" t="s">
        <v>63</v>
      </c>
      <c r="Q41" s="26" t="s">
        <v>63</v>
      </c>
      <c r="R41" s="26" t="s">
        <v>63</v>
      </c>
    </row>
    <row r="42" spans="1:18" s="22" customFormat="1" ht="25.5" x14ac:dyDescent="0.25">
      <c r="A42" s="140"/>
      <c r="B42" s="49" t="s">
        <v>101</v>
      </c>
      <c r="C42" s="49"/>
      <c r="D42" s="71" t="s">
        <v>102</v>
      </c>
      <c r="E42" s="26" t="s">
        <v>64</v>
      </c>
      <c r="F42" s="26">
        <v>796</v>
      </c>
      <c r="G42" s="26">
        <v>32</v>
      </c>
      <c r="H42" s="26">
        <v>32</v>
      </c>
      <c r="I42" s="26">
        <v>28</v>
      </c>
      <c r="J42" s="26">
        <v>28</v>
      </c>
      <c r="K42" s="87">
        <f>G42</f>
        <v>32</v>
      </c>
      <c r="L42" s="71">
        <f>G42-I42</f>
        <v>4</v>
      </c>
      <c r="M42" s="26" t="s">
        <v>67</v>
      </c>
      <c r="N42" s="54">
        <v>46017</v>
      </c>
      <c r="O42" s="26"/>
      <c r="P42" s="26"/>
      <c r="Q42" s="26"/>
      <c r="R42" s="26"/>
    </row>
    <row r="43" spans="1:18" s="22" customFormat="1" x14ac:dyDescent="0.2">
      <c r="A43" s="140"/>
      <c r="B43" s="49" t="s">
        <v>62</v>
      </c>
      <c r="C43" s="49"/>
      <c r="D43" s="71"/>
      <c r="E43" s="28"/>
      <c r="F43" s="28"/>
      <c r="G43" s="26" t="s">
        <v>63</v>
      </c>
      <c r="H43" s="26"/>
      <c r="I43" s="26" t="s">
        <v>63</v>
      </c>
      <c r="J43" s="28"/>
      <c r="K43" s="28"/>
      <c r="L43" s="26" t="s">
        <v>63</v>
      </c>
      <c r="M43" s="29"/>
      <c r="N43" s="29"/>
      <c r="O43" s="26" t="s">
        <v>63</v>
      </c>
      <c r="P43" s="26" t="s">
        <v>63</v>
      </c>
      <c r="Q43" s="26" t="s">
        <v>63</v>
      </c>
      <c r="R43" s="26" t="s">
        <v>63</v>
      </c>
    </row>
    <row r="44" spans="1:18" s="22" customFormat="1" ht="51" x14ac:dyDescent="0.25">
      <c r="A44" s="140"/>
      <c r="B44" s="49" t="s">
        <v>103</v>
      </c>
      <c r="C44" s="49"/>
      <c r="D44" s="71" t="s">
        <v>104</v>
      </c>
      <c r="E44" s="26" t="s">
        <v>64</v>
      </c>
      <c r="F44" s="26">
        <v>796</v>
      </c>
      <c r="G44" s="26">
        <v>8</v>
      </c>
      <c r="H44" s="26">
        <v>8</v>
      </c>
      <c r="I44" s="26">
        <v>8</v>
      </c>
      <c r="J44" s="26">
        <v>8</v>
      </c>
      <c r="K44" s="87">
        <f>G44</f>
        <v>8</v>
      </c>
      <c r="L44" s="71">
        <f>G44-I44</f>
        <v>0</v>
      </c>
      <c r="M44" s="26" t="s">
        <v>67</v>
      </c>
      <c r="N44" s="54">
        <v>46016</v>
      </c>
      <c r="O44" s="26"/>
      <c r="P44" s="26"/>
      <c r="Q44" s="26"/>
      <c r="R44" s="26"/>
    </row>
    <row r="45" spans="1:18" s="22" customFormat="1" x14ac:dyDescent="0.2">
      <c r="A45" s="140"/>
      <c r="B45" s="49" t="s">
        <v>62</v>
      </c>
      <c r="C45" s="49"/>
      <c r="D45" s="71"/>
      <c r="E45" s="28"/>
      <c r="F45" s="28"/>
      <c r="G45" s="26" t="s">
        <v>63</v>
      </c>
      <c r="H45" s="26"/>
      <c r="I45" s="26" t="s">
        <v>63</v>
      </c>
      <c r="J45" s="28"/>
      <c r="K45" s="28"/>
      <c r="L45" s="26" t="s">
        <v>63</v>
      </c>
      <c r="M45" s="29"/>
      <c r="N45" s="29"/>
      <c r="O45" s="26" t="s">
        <v>63</v>
      </c>
      <c r="P45" s="26" t="s">
        <v>63</v>
      </c>
      <c r="Q45" s="26" t="s">
        <v>63</v>
      </c>
      <c r="R45" s="26" t="s">
        <v>63</v>
      </c>
    </row>
    <row r="46" spans="1:18" s="22" customFormat="1" ht="25.5" x14ac:dyDescent="0.25">
      <c r="A46" s="140"/>
      <c r="B46" s="49" t="s">
        <v>105</v>
      </c>
      <c r="C46" s="49"/>
      <c r="D46" s="71" t="s">
        <v>106</v>
      </c>
      <c r="E46" s="26" t="s">
        <v>64</v>
      </c>
      <c r="F46" s="26">
        <v>796</v>
      </c>
      <c r="G46" s="26">
        <v>1</v>
      </c>
      <c r="H46" s="26">
        <v>1</v>
      </c>
      <c r="I46" s="26">
        <v>1</v>
      </c>
      <c r="J46" s="26">
        <v>1</v>
      </c>
      <c r="K46" s="87">
        <f>G46</f>
        <v>1</v>
      </c>
      <c r="L46" s="71">
        <f>G46-I46</f>
        <v>0</v>
      </c>
      <c r="M46" s="26" t="s">
        <v>67</v>
      </c>
      <c r="N46" s="54">
        <v>45672</v>
      </c>
      <c r="O46" s="26"/>
      <c r="P46" s="26"/>
      <c r="Q46" s="26"/>
      <c r="R46" s="26"/>
    </row>
    <row r="47" spans="1:18" s="22" customFormat="1" x14ac:dyDescent="0.2">
      <c r="A47" s="140"/>
      <c r="B47" s="49" t="s">
        <v>62</v>
      </c>
      <c r="C47" s="49"/>
      <c r="D47" s="71"/>
      <c r="E47" s="28"/>
      <c r="F47" s="28"/>
      <c r="G47" s="26" t="s">
        <v>63</v>
      </c>
      <c r="H47" s="26"/>
      <c r="I47" s="26" t="s">
        <v>63</v>
      </c>
      <c r="J47" s="28"/>
      <c r="K47" s="28"/>
      <c r="L47" s="26" t="s">
        <v>63</v>
      </c>
      <c r="M47" s="29"/>
      <c r="N47" s="29"/>
      <c r="O47" s="26" t="s">
        <v>63</v>
      </c>
      <c r="P47" s="26" t="s">
        <v>63</v>
      </c>
      <c r="Q47" s="26" t="s">
        <v>63</v>
      </c>
      <c r="R47" s="26" t="s">
        <v>63</v>
      </c>
    </row>
    <row r="48" spans="1:18" s="22" customFormat="1" ht="25.5" x14ac:dyDescent="0.25">
      <c r="A48" s="140"/>
      <c r="B48" s="49" t="s">
        <v>107</v>
      </c>
      <c r="C48" s="49"/>
      <c r="D48" s="71" t="s">
        <v>108</v>
      </c>
      <c r="E48" s="26" t="s">
        <v>64</v>
      </c>
      <c r="F48" s="26">
        <v>796</v>
      </c>
      <c r="G48" s="26">
        <v>1</v>
      </c>
      <c r="H48" s="26">
        <v>1</v>
      </c>
      <c r="I48" s="26">
        <v>1</v>
      </c>
      <c r="J48" s="26">
        <v>1</v>
      </c>
      <c r="K48" s="87">
        <f>G48</f>
        <v>1</v>
      </c>
      <c r="L48" s="71">
        <f>G48-I48</f>
        <v>0</v>
      </c>
      <c r="M48" s="26" t="s">
        <v>67</v>
      </c>
      <c r="N48" s="54">
        <v>46017</v>
      </c>
      <c r="O48" s="26"/>
      <c r="P48" s="26"/>
      <c r="Q48" s="26"/>
      <c r="R48" s="26"/>
    </row>
    <row r="49" spans="1:18" s="22" customFormat="1" ht="68.45" customHeight="1" x14ac:dyDescent="0.25">
      <c r="A49" s="140"/>
      <c r="B49" s="79" t="s">
        <v>179</v>
      </c>
      <c r="C49" s="68" t="s">
        <v>177</v>
      </c>
      <c r="D49" s="71" t="s">
        <v>109</v>
      </c>
      <c r="E49" s="71"/>
      <c r="F49" s="71"/>
      <c r="G49" s="71"/>
      <c r="H49" s="71"/>
      <c r="I49" s="71"/>
      <c r="J49" s="71"/>
      <c r="K49" s="71"/>
      <c r="L49" s="71"/>
      <c r="M49" s="23" t="s">
        <v>61</v>
      </c>
      <c r="N49" s="23" t="s">
        <v>61</v>
      </c>
      <c r="O49" s="80">
        <v>30000</v>
      </c>
      <c r="P49" s="71"/>
      <c r="Q49" s="80">
        <v>30000</v>
      </c>
      <c r="R49" s="80">
        <v>30000</v>
      </c>
    </row>
    <row r="50" spans="1:18" s="22" customFormat="1" x14ac:dyDescent="0.2">
      <c r="A50" s="140"/>
      <c r="B50" s="49" t="s">
        <v>62</v>
      </c>
      <c r="C50" s="49"/>
      <c r="D50" s="71"/>
      <c r="E50" s="28"/>
      <c r="F50" s="28"/>
      <c r="G50" s="71" t="s">
        <v>63</v>
      </c>
      <c r="H50" s="71"/>
      <c r="I50" s="71" t="s">
        <v>63</v>
      </c>
      <c r="J50" s="28"/>
      <c r="K50" s="28"/>
      <c r="L50" s="71" t="s">
        <v>63</v>
      </c>
      <c r="M50" s="29"/>
      <c r="N50" s="29"/>
      <c r="O50" s="71" t="s">
        <v>63</v>
      </c>
      <c r="P50" s="71" t="s">
        <v>63</v>
      </c>
      <c r="Q50" s="71" t="s">
        <v>63</v>
      </c>
      <c r="R50" s="71" t="s">
        <v>63</v>
      </c>
    </row>
    <row r="51" spans="1:18" s="22" customFormat="1" ht="25.5" x14ac:dyDescent="0.25">
      <c r="A51" s="140"/>
      <c r="B51" s="49" t="s">
        <v>110</v>
      </c>
      <c r="C51" s="49"/>
      <c r="D51" s="71" t="s">
        <v>111</v>
      </c>
      <c r="E51" s="71" t="s">
        <v>64</v>
      </c>
      <c r="F51" s="71">
        <v>796</v>
      </c>
      <c r="G51" s="71">
        <v>1</v>
      </c>
      <c r="H51" s="71">
        <v>1</v>
      </c>
      <c r="I51" s="104">
        <v>1</v>
      </c>
      <c r="J51" s="104">
        <v>1</v>
      </c>
      <c r="K51" s="87">
        <f>G51</f>
        <v>1</v>
      </c>
      <c r="L51" s="73">
        <f>G51-I51</f>
        <v>0</v>
      </c>
      <c r="M51" s="54">
        <v>45971</v>
      </c>
      <c r="N51" s="54">
        <v>45971</v>
      </c>
      <c r="O51" s="71"/>
      <c r="P51" s="71"/>
      <c r="Q51" s="71"/>
      <c r="R51" s="71"/>
    </row>
    <row r="52" spans="1:18" s="22" customFormat="1" x14ac:dyDescent="0.2">
      <c r="A52" s="140"/>
      <c r="B52" s="49" t="s">
        <v>62</v>
      </c>
      <c r="C52" s="49"/>
      <c r="D52" s="71"/>
      <c r="E52" s="28"/>
      <c r="F52" s="28"/>
      <c r="G52" s="71" t="s">
        <v>63</v>
      </c>
      <c r="H52" s="71"/>
      <c r="I52" s="71" t="s">
        <v>63</v>
      </c>
      <c r="J52" s="28"/>
      <c r="K52" s="28"/>
      <c r="L52" s="71" t="s">
        <v>63</v>
      </c>
      <c r="M52" s="29"/>
      <c r="N52" s="29"/>
      <c r="O52" s="71" t="s">
        <v>63</v>
      </c>
      <c r="P52" s="71" t="s">
        <v>63</v>
      </c>
      <c r="Q52" s="71" t="s">
        <v>63</v>
      </c>
      <c r="R52" s="71" t="s">
        <v>63</v>
      </c>
    </row>
    <row r="53" spans="1:18" s="22" customFormat="1" ht="76.5" x14ac:dyDescent="0.25">
      <c r="A53" s="140"/>
      <c r="B53" s="49" t="s">
        <v>112</v>
      </c>
      <c r="C53" s="49"/>
      <c r="D53" s="71" t="s">
        <v>113</v>
      </c>
      <c r="E53" s="71" t="s">
        <v>64</v>
      </c>
      <c r="F53" s="71">
        <v>796</v>
      </c>
      <c r="G53" s="73">
        <v>1</v>
      </c>
      <c r="H53" s="73">
        <v>1</v>
      </c>
      <c r="I53" s="104">
        <v>1</v>
      </c>
      <c r="J53" s="104">
        <v>1</v>
      </c>
      <c r="K53" s="87">
        <f>G53</f>
        <v>1</v>
      </c>
      <c r="L53" s="73">
        <f>G53-I53</f>
        <v>0</v>
      </c>
      <c r="M53" s="54">
        <v>45975</v>
      </c>
      <c r="N53" s="54">
        <v>45972</v>
      </c>
      <c r="O53" s="71"/>
      <c r="P53" s="71"/>
      <c r="Q53" s="71"/>
      <c r="R53" s="71"/>
    </row>
    <row r="54" spans="1:18" s="22" customFormat="1" x14ac:dyDescent="0.2">
      <c r="A54" s="140"/>
      <c r="B54" s="49" t="s">
        <v>62</v>
      </c>
      <c r="C54" s="49"/>
      <c r="D54" s="71"/>
      <c r="E54" s="28"/>
      <c r="F54" s="28"/>
      <c r="G54" s="71" t="s">
        <v>63</v>
      </c>
      <c r="H54" s="71"/>
      <c r="I54" s="71" t="s">
        <v>63</v>
      </c>
      <c r="J54" s="28"/>
      <c r="K54" s="28"/>
      <c r="L54" s="71" t="s">
        <v>63</v>
      </c>
      <c r="M54" s="29"/>
      <c r="N54" s="29"/>
      <c r="O54" s="71" t="s">
        <v>63</v>
      </c>
      <c r="P54" s="71" t="s">
        <v>63</v>
      </c>
      <c r="Q54" s="71" t="s">
        <v>63</v>
      </c>
      <c r="R54" s="71" t="s">
        <v>63</v>
      </c>
    </row>
    <row r="55" spans="1:18" s="22" customFormat="1" ht="25.5" x14ac:dyDescent="0.25">
      <c r="A55" s="140"/>
      <c r="B55" s="49" t="s">
        <v>114</v>
      </c>
      <c r="C55" s="49"/>
      <c r="D55" s="71" t="s">
        <v>181</v>
      </c>
      <c r="E55" s="73" t="s">
        <v>64</v>
      </c>
      <c r="F55" s="73">
        <v>796</v>
      </c>
      <c r="G55" s="73">
        <v>1</v>
      </c>
      <c r="H55" s="73">
        <v>1</v>
      </c>
      <c r="I55" s="104">
        <v>1</v>
      </c>
      <c r="J55" s="104">
        <v>1</v>
      </c>
      <c r="K55" s="87">
        <f>G55</f>
        <v>1</v>
      </c>
      <c r="L55" s="73">
        <f>G55-I55</f>
        <v>0</v>
      </c>
      <c r="M55" s="54">
        <v>45975</v>
      </c>
      <c r="N55" s="54">
        <v>45972</v>
      </c>
      <c r="O55" s="71"/>
      <c r="P55" s="71"/>
      <c r="Q55" s="71"/>
      <c r="R55" s="71"/>
    </row>
    <row r="56" spans="1:18" s="22" customFormat="1" x14ac:dyDescent="0.2">
      <c r="A56" s="140"/>
      <c r="B56" s="49" t="s">
        <v>62</v>
      </c>
      <c r="C56" s="49"/>
      <c r="D56" s="71"/>
      <c r="E56" s="28"/>
      <c r="F56" s="28"/>
      <c r="G56" s="71" t="s">
        <v>63</v>
      </c>
      <c r="H56" s="71"/>
      <c r="I56" s="71" t="s">
        <v>63</v>
      </c>
      <c r="J56" s="28"/>
      <c r="K56" s="28"/>
      <c r="L56" s="71" t="s">
        <v>63</v>
      </c>
      <c r="M56" s="29"/>
      <c r="N56" s="29"/>
      <c r="O56" s="71" t="s">
        <v>63</v>
      </c>
      <c r="P56" s="71" t="s">
        <v>63</v>
      </c>
      <c r="Q56" s="71" t="s">
        <v>63</v>
      </c>
      <c r="R56" s="71" t="s">
        <v>63</v>
      </c>
    </row>
    <row r="57" spans="1:18" s="22" customFormat="1" ht="25.5" x14ac:dyDescent="0.25">
      <c r="A57" s="140"/>
      <c r="B57" s="49" t="s">
        <v>99</v>
      </c>
      <c r="C57" s="49"/>
      <c r="D57" s="71" t="s">
        <v>116</v>
      </c>
      <c r="E57" s="71" t="s">
        <v>64</v>
      </c>
      <c r="F57" s="71">
        <v>796</v>
      </c>
      <c r="G57" s="73">
        <v>1</v>
      </c>
      <c r="H57" s="73">
        <v>1</v>
      </c>
      <c r="I57" s="104">
        <v>1</v>
      </c>
      <c r="J57" s="104">
        <v>1</v>
      </c>
      <c r="K57" s="87">
        <f>G57</f>
        <v>1</v>
      </c>
      <c r="L57" s="73">
        <f>G57-I57</f>
        <v>0</v>
      </c>
      <c r="M57" s="54">
        <v>45989</v>
      </c>
      <c r="N57" s="54">
        <v>45978</v>
      </c>
      <c r="O57" s="71"/>
      <c r="P57" s="71"/>
      <c r="Q57" s="71"/>
      <c r="R57" s="71"/>
    </row>
    <row r="58" spans="1:18" s="22" customFormat="1" x14ac:dyDescent="0.2">
      <c r="A58" s="140"/>
      <c r="B58" s="49" t="s">
        <v>62</v>
      </c>
      <c r="C58" s="49"/>
      <c r="D58" s="71"/>
      <c r="E58" s="28"/>
      <c r="F58" s="28"/>
      <c r="G58" s="71" t="s">
        <v>63</v>
      </c>
      <c r="H58" s="71"/>
      <c r="I58" s="71" t="s">
        <v>63</v>
      </c>
      <c r="J58" s="28"/>
      <c r="K58" s="28"/>
      <c r="L58" s="71" t="s">
        <v>63</v>
      </c>
      <c r="M58" s="29"/>
      <c r="N58" s="29"/>
      <c r="O58" s="71" t="s">
        <v>63</v>
      </c>
      <c r="P58" s="71" t="s">
        <v>63</v>
      </c>
      <c r="Q58" s="71" t="s">
        <v>63</v>
      </c>
      <c r="R58" s="71" t="s">
        <v>63</v>
      </c>
    </row>
    <row r="59" spans="1:18" s="22" customFormat="1" x14ac:dyDescent="0.2">
      <c r="A59" s="141"/>
      <c r="B59" s="49" t="s">
        <v>101</v>
      </c>
      <c r="C59" s="49"/>
      <c r="D59" s="71" t="s">
        <v>102</v>
      </c>
      <c r="E59" s="28"/>
      <c r="F59" s="28"/>
      <c r="G59" s="73">
        <v>1</v>
      </c>
      <c r="H59" s="73">
        <v>1</v>
      </c>
      <c r="I59" s="104">
        <v>1</v>
      </c>
      <c r="J59" s="104">
        <v>1</v>
      </c>
      <c r="K59" s="87">
        <f>G59</f>
        <v>1</v>
      </c>
      <c r="L59" s="73">
        <f>G59-I59</f>
        <v>0</v>
      </c>
      <c r="M59" s="57">
        <v>46000</v>
      </c>
      <c r="N59" s="57">
        <v>45985</v>
      </c>
      <c r="O59" s="71"/>
      <c r="P59" s="71"/>
      <c r="Q59" s="71"/>
      <c r="R59" s="71"/>
    </row>
    <row r="61" spans="1:18" x14ac:dyDescent="0.2">
      <c r="B61" s="24"/>
      <c r="C61" s="70"/>
      <c r="D61" s="24"/>
    </row>
    <row r="62" spans="1:18" x14ac:dyDescent="0.2">
      <c r="B62" s="162"/>
      <c r="C62" s="162"/>
      <c r="D62" s="162"/>
    </row>
  </sheetData>
  <mergeCells count="63">
    <mergeCell ref="A36:A59"/>
    <mergeCell ref="B62:D6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5"/>
  <sheetViews>
    <sheetView view="pageBreakPreview" topLeftCell="A13" zoomScaleNormal="100" zoomScaleSheetLayoutView="100" workbookViewId="0">
      <selection activeCell="F4" sqref="F4:M4"/>
    </sheetView>
  </sheetViews>
  <sheetFormatPr defaultColWidth="8.7109375" defaultRowHeight="12.75" x14ac:dyDescent="0.2"/>
  <cols>
    <col min="1" max="1" width="20.42578125" style="1" customWidth="1"/>
    <col min="2" max="2" width="34.28515625" style="1" customWidth="1"/>
    <col min="3" max="3" width="14.140625" style="1" customWidth="1"/>
    <col min="4" max="4" width="26.140625" style="1" customWidth="1"/>
    <col min="5" max="5" width="12.28515625" style="1" customWidth="1"/>
    <col min="6" max="6" width="11.5703125" style="1" customWidth="1"/>
    <col min="7" max="12" width="10.85546875" style="1" customWidth="1"/>
    <col min="13" max="13" width="14.5703125" style="1" customWidth="1"/>
    <col min="14" max="14" width="11.140625" style="1" customWidth="1"/>
    <col min="15" max="16" width="10.42578125" style="1" customWidth="1"/>
    <col min="17" max="18" width="12.7109375" style="1" customWidth="1"/>
    <col min="19" max="19" width="10.5703125" style="1" customWidth="1"/>
    <col min="20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118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119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0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0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0</v>
      </c>
      <c r="N19" s="147"/>
    </row>
    <row r="20" spans="1:18" x14ac:dyDescent="0.2">
      <c r="E20" s="94" t="s">
        <v>21</v>
      </c>
      <c r="F20" s="196" t="s">
        <v>15</v>
      </c>
      <c r="G20" s="197"/>
      <c r="H20" s="197"/>
      <c r="I20" s="197"/>
      <c r="J20" s="197"/>
      <c r="K20" s="197"/>
      <c r="L20" s="198"/>
      <c r="M20" s="179">
        <v>3</v>
      </c>
      <c r="N20" s="180"/>
    </row>
    <row r="21" spans="1:18" ht="24.95" customHeight="1" x14ac:dyDescent="0.2">
      <c r="E21" s="94" t="s">
        <v>22</v>
      </c>
      <c r="F21" s="193" t="s">
        <v>32</v>
      </c>
      <c r="G21" s="194"/>
      <c r="H21" s="194"/>
      <c r="I21" s="194"/>
      <c r="J21" s="194"/>
      <c r="K21" s="194"/>
      <c r="L21" s="195"/>
      <c r="M21" s="179">
        <v>0</v>
      </c>
      <c r="N21" s="180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36.6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70" t="s">
        <v>16</v>
      </c>
      <c r="N27" s="172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84.95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9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9" ht="63.75" x14ac:dyDescent="0.2">
      <c r="A34" s="163"/>
      <c r="B34" s="163"/>
      <c r="C34" s="168"/>
      <c r="D34" s="163"/>
      <c r="E34" s="163"/>
      <c r="F34" s="163"/>
      <c r="G34" s="90" t="s">
        <v>47</v>
      </c>
      <c r="H34" s="90" t="s">
        <v>48</v>
      </c>
      <c r="I34" s="90" t="s">
        <v>47</v>
      </c>
      <c r="J34" s="90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9" x14ac:dyDescent="0.2">
      <c r="A35" s="90">
        <v>1</v>
      </c>
      <c r="B35" s="90">
        <v>2</v>
      </c>
      <c r="C35" s="90">
        <v>3</v>
      </c>
      <c r="D35" s="90">
        <v>4</v>
      </c>
      <c r="E35" s="90">
        <v>5</v>
      </c>
      <c r="F35" s="90">
        <v>6</v>
      </c>
      <c r="G35" s="90">
        <v>7</v>
      </c>
      <c r="H35" s="90">
        <v>8</v>
      </c>
      <c r="I35" s="90">
        <v>9</v>
      </c>
      <c r="J35" s="90">
        <v>10</v>
      </c>
      <c r="K35" s="90">
        <v>11</v>
      </c>
      <c r="L35" s="90">
        <v>12</v>
      </c>
      <c r="M35" s="90">
        <v>13</v>
      </c>
      <c r="N35" s="90">
        <v>14</v>
      </c>
      <c r="O35" s="90">
        <v>15</v>
      </c>
      <c r="P35" s="90">
        <v>16</v>
      </c>
      <c r="Q35" s="90">
        <v>17</v>
      </c>
      <c r="R35" s="90">
        <v>18</v>
      </c>
    </row>
    <row r="36" spans="1:19" s="22" customFormat="1" ht="47.1" customHeight="1" x14ac:dyDescent="0.25">
      <c r="A36" s="138" t="s">
        <v>60</v>
      </c>
      <c r="B36" s="138"/>
      <c r="C36" s="68" t="s">
        <v>177</v>
      </c>
      <c r="D36" s="87" t="s">
        <v>178</v>
      </c>
      <c r="E36" s="87" t="s">
        <v>190</v>
      </c>
      <c r="F36" s="87">
        <v>792</v>
      </c>
      <c r="G36" s="87">
        <v>2</v>
      </c>
      <c r="H36" s="87">
        <v>2</v>
      </c>
      <c r="I36" s="87">
        <v>2</v>
      </c>
      <c r="J36" s="87">
        <v>2</v>
      </c>
      <c r="K36" s="87">
        <v>2</v>
      </c>
      <c r="L36" s="87">
        <v>0</v>
      </c>
      <c r="M36" s="23" t="s">
        <v>61</v>
      </c>
      <c r="N36" s="23" t="s">
        <v>61</v>
      </c>
      <c r="O36" s="31">
        <v>223972.67</v>
      </c>
      <c r="P36" s="87"/>
      <c r="Q36" s="31">
        <v>223972.67</v>
      </c>
      <c r="R36" s="31">
        <v>223972.67</v>
      </c>
      <c r="S36" s="34"/>
    </row>
    <row r="37" spans="1:19" s="22" customFormat="1" x14ac:dyDescent="0.2">
      <c r="A37" s="161" t="s">
        <v>151</v>
      </c>
      <c r="B37" s="49" t="s">
        <v>62</v>
      </c>
      <c r="C37" s="49"/>
      <c r="D37" s="87"/>
      <c r="E37" s="28"/>
      <c r="F37" s="28"/>
      <c r="G37" s="87" t="s">
        <v>63</v>
      </c>
      <c r="H37" s="87"/>
      <c r="I37" s="87" t="s">
        <v>63</v>
      </c>
      <c r="J37" s="28"/>
      <c r="K37" s="28"/>
      <c r="L37" s="87" t="s">
        <v>63</v>
      </c>
      <c r="M37" s="29"/>
      <c r="N37" s="29"/>
      <c r="O37" s="108"/>
      <c r="P37" s="87" t="s">
        <v>63</v>
      </c>
      <c r="Q37" s="87" t="s">
        <v>63</v>
      </c>
      <c r="R37" s="87" t="s">
        <v>63</v>
      </c>
    </row>
    <row r="38" spans="1:19" s="22" customFormat="1" ht="25.5" x14ac:dyDescent="0.25">
      <c r="A38" s="161"/>
      <c r="B38" s="49" t="s">
        <v>175</v>
      </c>
      <c r="C38" s="49"/>
      <c r="D38" s="87"/>
      <c r="E38" s="87" t="s">
        <v>64</v>
      </c>
      <c r="F38" s="87">
        <v>796</v>
      </c>
      <c r="G38" s="87">
        <v>2</v>
      </c>
      <c r="H38" s="87">
        <v>2</v>
      </c>
      <c r="I38" s="87">
        <v>2</v>
      </c>
      <c r="J38" s="87">
        <v>2</v>
      </c>
      <c r="K38" s="87">
        <v>1</v>
      </c>
      <c r="L38" s="87">
        <f>G38-I38</f>
        <v>0</v>
      </c>
      <c r="M38" s="54" t="s">
        <v>67</v>
      </c>
      <c r="N38" s="57">
        <v>45772</v>
      </c>
      <c r="O38" s="87"/>
      <c r="P38" s="87"/>
      <c r="Q38" s="87"/>
      <c r="R38" s="87"/>
    </row>
    <row r="39" spans="1:19" s="22" customFormat="1" x14ac:dyDescent="0.2">
      <c r="A39" s="161"/>
      <c r="B39" s="49" t="s">
        <v>62</v>
      </c>
      <c r="C39" s="49"/>
      <c r="D39" s="87"/>
      <c r="E39" s="28"/>
      <c r="F39" s="28"/>
      <c r="G39" s="87" t="s">
        <v>63</v>
      </c>
      <c r="H39" s="87"/>
      <c r="I39" s="87" t="s">
        <v>63</v>
      </c>
      <c r="J39" s="28"/>
      <c r="K39" s="28"/>
      <c r="L39" s="87" t="s">
        <v>63</v>
      </c>
      <c r="M39" s="29"/>
      <c r="N39" s="29"/>
      <c r="O39" s="87" t="s">
        <v>63</v>
      </c>
      <c r="P39" s="87" t="s">
        <v>63</v>
      </c>
      <c r="Q39" s="87" t="s">
        <v>63</v>
      </c>
      <c r="R39" s="87" t="s">
        <v>63</v>
      </c>
    </row>
    <row r="40" spans="1:19" s="22" customFormat="1" ht="29.1" customHeight="1" x14ac:dyDescent="0.25">
      <c r="A40" s="161"/>
      <c r="B40" s="49" t="s">
        <v>176</v>
      </c>
      <c r="C40" s="49"/>
      <c r="D40" s="87"/>
      <c r="E40" s="87" t="s">
        <v>64</v>
      </c>
      <c r="F40" s="87">
        <v>796</v>
      </c>
      <c r="G40" s="87">
        <v>5</v>
      </c>
      <c r="H40" s="87">
        <v>5</v>
      </c>
      <c r="I40" s="87">
        <v>5</v>
      </c>
      <c r="J40" s="87">
        <v>5</v>
      </c>
      <c r="K40" s="87">
        <v>1</v>
      </c>
      <c r="L40" s="87">
        <f>G40-I40</f>
        <v>0</v>
      </c>
      <c r="M40" s="54" t="s">
        <v>67</v>
      </c>
      <c r="N40" s="54">
        <v>45789</v>
      </c>
      <c r="O40" s="87"/>
      <c r="P40" s="87"/>
      <c r="Q40" s="87"/>
      <c r="R40" s="87"/>
    </row>
    <row r="41" spans="1:19" s="22" customFormat="1" x14ac:dyDescent="0.2">
      <c r="A41" s="161"/>
      <c r="B41" s="49" t="s">
        <v>62</v>
      </c>
      <c r="C41" s="49"/>
      <c r="D41" s="87"/>
      <c r="E41" s="28"/>
      <c r="F41" s="28"/>
      <c r="G41" s="87" t="s">
        <v>63</v>
      </c>
      <c r="H41" s="87"/>
      <c r="I41" s="87" t="s">
        <v>63</v>
      </c>
      <c r="J41" s="28"/>
      <c r="K41" s="28"/>
      <c r="L41" s="87" t="s">
        <v>63</v>
      </c>
      <c r="M41" s="23"/>
      <c r="N41" s="29"/>
      <c r="O41" s="87" t="s">
        <v>63</v>
      </c>
      <c r="P41" s="87" t="s">
        <v>63</v>
      </c>
      <c r="Q41" s="87" t="s">
        <v>63</v>
      </c>
      <c r="R41" s="87" t="s">
        <v>63</v>
      </c>
    </row>
    <row r="42" spans="1:19" s="22" customFormat="1" ht="25.5" x14ac:dyDescent="0.25">
      <c r="A42" s="161"/>
      <c r="B42" s="49" t="s">
        <v>65</v>
      </c>
      <c r="C42" s="49"/>
      <c r="D42" s="87"/>
      <c r="E42" s="87" t="s">
        <v>64</v>
      </c>
      <c r="F42" s="87">
        <v>796</v>
      </c>
      <c r="G42" s="87">
        <v>20</v>
      </c>
      <c r="H42" s="87">
        <v>20</v>
      </c>
      <c r="I42" s="87">
        <v>20</v>
      </c>
      <c r="J42" s="87">
        <v>20</v>
      </c>
      <c r="K42" s="87">
        <v>1</v>
      </c>
      <c r="L42" s="87">
        <f>G42-I42</f>
        <v>0</v>
      </c>
      <c r="M42" s="54" t="s">
        <v>67</v>
      </c>
      <c r="N42" s="57">
        <v>45792</v>
      </c>
      <c r="O42" s="87"/>
      <c r="P42" s="87"/>
      <c r="Q42" s="87"/>
      <c r="R42" s="87"/>
    </row>
    <row r="44" spans="1:19" x14ac:dyDescent="0.2">
      <c r="B44" s="89" t="s">
        <v>149</v>
      </c>
      <c r="C44" s="89"/>
      <c r="D44" s="89"/>
    </row>
    <row r="45" spans="1:19" x14ac:dyDescent="0.2">
      <c r="B45" s="162" t="s">
        <v>68</v>
      </c>
      <c r="C45" s="162"/>
      <c r="D45" s="162"/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R33:R34"/>
    <mergeCell ref="A36:B36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A37:A42"/>
    <mergeCell ref="B45:D45"/>
    <mergeCell ref="O33:O34"/>
    <mergeCell ref="P33:P34"/>
    <mergeCell ref="Q33:Q34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5"/>
  <sheetViews>
    <sheetView view="pageBreakPreview" topLeftCell="A19" zoomScaleNormal="100" zoomScaleSheetLayoutView="100" workbookViewId="0">
      <selection activeCell="Q21" sqref="Q21"/>
    </sheetView>
  </sheetViews>
  <sheetFormatPr defaultColWidth="8.7109375" defaultRowHeight="12.75" x14ac:dyDescent="0.2"/>
  <cols>
    <col min="1" max="1" width="20.42578125" style="1" customWidth="1"/>
    <col min="2" max="2" width="34.28515625" style="1" customWidth="1"/>
    <col min="3" max="3" width="14.140625" style="1" customWidth="1"/>
    <col min="4" max="4" width="26.140625" style="1" customWidth="1"/>
    <col min="5" max="5" width="12.28515625" style="1" customWidth="1"/>
    <col min="6" max="6" width="11.5703125" style="1" customWidth="1"/>
    <col min="7" max="12" width="10.85546875" style="1" customWidth="1"/>
    <col min="13" max="13" width="14.5703125" style="1" customWidth="1"/>
    <col min="14" max="14" width="11.140625" style="1" customWidth="1"/>
    <col min="15" max="16" width="10.42578125" style="1" customWidth="1"/>
    <col min="17" max="18" width="12.7109375" style="1" customWidth="1"/>
    <col min="19" max="19" width="10.5703125" style="1" customWidth="1"/>
    <col min="20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118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119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3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0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3</v>
      </c>
      <c r="N19" s="147"/>
    </row>
    <row r="20" spans="1:18" x14ac:dyDescent="0.2">
      <c r="E20" s="94" t="s">
        <v>21</v>
      </c>
      <c r="F20" s="196" t="s">
        <v>15</v>
      </c>
      <c r="G20" s="197"/>
      <c r="H20" s="197"/>
      <c r="I20" s="197"/>
      <c r="J20" s="197"/>
      <c r="K20" s="197"/>
      <c r="L20" s="198"/>
      <c r="M20" s="179">
        <v>0</v>
      </c>
      <c r="N20" s="180"/>
    </row>
    <row r="21" spans="1:18" ht="24.95" customHeight="1" x14ac:dyDescent="0.2">
      <c r="E21" s="94" t="s">
        <v>22</v>
      </c>
      <c r="F21" s="193" t="s">
        <v>32</v>
      </c>
      <c r="G21" s="194"/>
      <c r="H21" s="194"/>
      <c r="I21" s="194"/>
      <c r="J21" s="194"/>
      <c r="K21" s="194"/>
      <c r="L21" s="195"/>
      <c r="M21" s="179">
        <v>0</v>
      </c>
      <c r="N21" s="180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36.6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70" t="s">
        <v>16</v>
      </c>
      <c r="N27" s="172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84.95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9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9" ht="63.75" x14ac:dyDescent="0.2">
      <c r="A34" s="163"/>
      <c r="B34" s="163"/>
      <c r="C34" s="168"/>
      <c r="D34" s="163"/>
      <c r="E34" s="163"/>
      <c r="F34" s="163"/>
      <c r="G34" s="107" t="s">
        <v>47</v>
      </c>
      <c r="H34" s="107" t="s">
        <v>48</v>
      </c>
      <c r="I34" s="107" t="s">
        <v>47</v>
      </c>
      <c r="J34" s="107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9" x14ac:dyDescent="0.2">
      <c r="A35" s="107">
        <v>1</v>
      </c>
      <c r="B35" s="107">
        <v>2</v>
      </c>
      <c r="C35" s="107">
        <v>3</v>
      </c>
      <c r="D35" s="107">
        <v>4</v>
      </c>
      <c r="E35" s="107">
        <v>5</v>
      </c>
      <c r="F35" s="107">
        <v>6</v>
      </c>
      <c r="G35" s="107">
        <v>7</v>
      </c>
      <c r="H35" s="107">
        <v>8</v>
      </c>
      <c r="I35" s="107">
        <v>9</v>
      </c>
      <c r="J35" s="107">
        <v>10</v>
      </c>
      <c r="K35" s="107">
        <v>11</v>
      </c>
      <c r="L35" s="107">
        <v>12</v>
      </c>
      <c r="M35" s="107">
        <v>13</v>
      </c>
      <c r="N35" s="107">
        <v>14</v>
      </c>
      <c r="O35" s="107">
        <v>15</v>
      </c>
      <c r="P35" s="107">
        <v>16</v>
      </c>
      <c r="Q35" s="107">
        <v>17</v>
      </c>
      <c r="R35" s="107">
        <v>18</v>
      </c>
    </row>
    <row r="36" spans="1:19" s="22" customFormat="1" ht="47.1" customHeight="1" x14ac:dyDescent="0.25">
      <c r="A36" s="138" t="s">
        <v>60</v>
      </c>
      <c r="B36" s="138"/>
      <c r="C36" s="68" t="s">
        <v>177</v>
      </c>
      <c r="D36" s="104" t="s">
        <v>178</v>
      </c>
      <c r="E36" s="104" t="s">
        <v>190</v>
      </c>
      <c r="F36" s="104">
        <v>792</v>
      </c>
      <c r="G36" s="104">
        <v>2</v>
      </c>
      <c r="H36" s="104">
        <v>2</v>
      </c>
      <c r="I36" s="104">
        <v>2</v>
      </c>
      <c r="J36" s="104">
        <v>2</v>
      </c>
      <c r="K36" s="104">
        <v>2</v>
      </c>
      <c r="L36" s="104">
        <v>0</v>
      </c>
      <c r="M36" s="23" t="s">
        <v>61</v>
      </c>
      <c r="N36" s="23" t="s">
        <v>61</v>
      </c>
      <c r="O36" s="31">
        <v>286173.25</v>
      </c>
      <c r="P36" s="104"/>
      <c r="Q36" s="31">
        <v>286173.25</v>
      </c>
      <c r="R36" s="31">
        <v>286173.25</v>
      </c>
      <c r="S36" s="34"/>
    </row>
    <row r="37" spans="1:19" s="22" customFormat="1" x14ac:dyDescent="0.2">
      <c r="A37" s="161" t="s">
        <v>151</v>
      </c>
      <c r="B37" s="49" t="s">
        <v>62</v>
      </c>
      <c r="C37" s="49"/>
      <c r="D37" s="104"/>
      <c r="E37" s="28"/>
      <c r="F37" s="28"/>
      <c r="G37" s="104" t="s">
        <v>63</v>
      </c>
      <c r="H37" s="104"/>
      <c r="I37" s="104" t="s">
        <v>63</v>
      </c>
      <c r="J37" s="28"/>
      <c r="K37" s="28"/>
      <c r="L37" s="104" t="s">
        <v>63</v>
      </c>
      <c r="M37" s="29"/>
      <c r="N37" s="29"/>
      <c r="O37" s="108"/>
      <c r="P37" s="104" t="s">
        <v>63</v>
      </c>
      <c r="Q37" s="104" t="s">
        <v>63</v>
      </c>
      <c r="R37" s="104" t="s">
        <v>63</v>
      </c>
    </row>
    <row r="38" spans="1:19" s="22" customFormat="1" ht="38.25" x14ac:dyDescent="0.25">
      <c r="A38" s="161"/>
      <c r="B38" s="49" t="s">
        <v>175</v>
      </c>
      <c r="C38" s="49"/>
      <c r="D38" s="104" t="s">
        <v>192</v>
      </c>
      <c r="E38" s="104" t="s">
        <v>64</v>
      </c>
      <c r="F38" s="104">
        <v>796</v>
      </c>
      <c r="G38" s="104">
        <v>2</v>
      </c>
      <c r="H38" s="104">
        <v>2</v>
      </c>
      <c r="I38" s="104">
        <v>2</v>
      </c>
      <c r="J38" s="104">
        <v>2</v>
      </c>
      <c r="K38" s="104">
        <v>1</v>
      </c>
      <c r="L38" s="104">
        <f>G38-I38</f>
        <v>0</v>
      </c>
      <c r="M38" s="54">
        <v>46017</v>
      </c>
      <c r="N38" s="57">
        <v>46016</v>
      </c>
      <c r="O38" s="104"/>
      <c r="P38" s="104"/>
      <c r="Q38" s="104"/>
      <c r="R38" s="104"/>
    </row>
    <row r="39" spans="1:19" s="22" customFormat="1" x14ac:dyDescent="0.2">
      <c r="A39" s="161"/>
      <c r="B39" s="49" t="s">
        <v>62</v>
      </c>
      <c r="C39" s="49"/>
      <c r="D39" s="104"/>
      <c r="E39" s="28"/>
      <c r="F39" s="28"/>
      <c r="G39" s="104" t="s">
        <v>63</v>
      </c>
      <c r="H39" s="104"/>
      <c r="I39" s="104" t="s">
        <v>63</v>
      </c>
      <c r="J39" s="28"/>
      <c r="K39" s="28"/>
      <c r="L39" s="104" t="s">
        <v>63</v>
      </c>
      <c r="M39" s="29"/>
      <c r="N39" s="29"/>
      <c r="O39" s="104" t="s">
        <v>63</v>
      </c>
      <c r="P39" s="104" t="s">
        <v>63</v>
      </c>
      <c r="Q39" s="104" t="s">
        <v>63</v>
      </c>
      <c r="R39" s="104" t="s">
        <v>63</v>
      </c>
    </row>
    <row r="40" spans="1:19" s="22" customFormat="1" ht="29.1" customHeight="1" x14ac:dyDescent="0.25">
      <c r="A40" s="161"/>
      <c r="B40" s="27" t="s">
        <v>99</v>
      </c>
      <c r="C40" s="49"/>
      <c r="D40" s="104" t="s">
        <v>197</v>
      </c>
      <c r="E40" s="104" t="s">
        <v>117</v>
      </c>
      <c r="F40" s="104">
        <v>744</v>
      </c>
      <c r="G40" s="104">
        <v>100</v>
      </c>
      <c r="H40" s="104">
        <v>100</v>
      </c>
      <c r="I40" s="104">
        <v>100</v>
      </c>
      <c r="J40" s="104">
        <v>100</v>
      </c>
      <c r="K40" s="104">
        <v>100</v>
      </c>
      <c r="L40" s="104">
        <f>G40-I40</f>
        <v>0</v>
      </c>
      <c r="M40" s="54">
        <v>46021</v>
      </c>
      <c r="N40" s="54">
        <v>46016</v>
      </c>
      <c r="O40" s="104"/>
      <c r="P40" s="104"/>
      <c r="Q40" s="104"/>
      <c r="R40" s="104"/>
    </row>
    <row r="41" spans="1:19" s="22" customFormat="1" x14ac:dyDescent="0.2">
      <c r="A41" s="161"/>
      <c r="B41" s="49" t="s">
        <v>62</v>
      </c>
      <c r="C41" s="49"/>
      <c r="D41" s="104"/>
      <c r="E41" s="28"/>
      <c r="F41" s="28"/>
      <c r="G41" s="104" t="s">
        <v>63</v>
      </c>
      <c r="H41" s="104"/>
      <c r="I41" s="104" t="s">
        <v>63</v>
      </c>
      <c r="J41" s="28"/>
      <c r="K41" s="28"/>
      <c r="L41" s="104" t="s">
        <v>63</v>
      </c>
      <c r="M41" s="23"/>
      <c r="N41" s="29"/>
      <c r="O41" s="104" t="s">
        <v>63</v>
      </c>
      <c r="P41" s="104" t="s">
        <v>63</v>
      </c>
      <c r="Q41" s="104" t="s">
        <v>63</v>
      </c>
      <c r="R41" s="104" t="s">
        <v>63</v>
      </c>
    </row>
    <row r="42" spans="1:19" s="22" customFormat="1" x14ac:dyDescent="0.25">
      <c r="A42" s="161"/>
      <c r="B42" s="49" t="s">
        <v>65</v>
      </c>
      <c r="C42" s="49"/>
      <c r="D42" s="104" t="s">
        <v>102</v>
      </c>
      <c r="E42" s="104" t="s">
        <v>64</v>
      </c>
      <c r="F42" s="104">
        <v>796</v>
      </c>
      <c r="G42" s="104">
        <v>2</v>
      </c>
      <c r="H42" s="104">
        <v>2</v>
      </c>
      <c r="I42" s="104">
        <v>4</v>
      </c>
      <c r="J42" s="104">
        <v>4</v>
      </c>
      <c r="K42" s="104">
        <v>2</v>
      </c>
      <c r="L42" s="104">
        <f>G42-I42</f>
        <v>-2</v>
      </c>
      <c r="M42" s="54">
        <v>46021</v>
      </c>
      <c r="N42" s="57">
        <v>46017</v>
      </c>
      <c r="O42" s="104"/>
      <c r="P42" s="104"/>
      <c r="Q42" s="104"/>
      <c r="R42" s="104"/>
    </row>
    <row r="44" spans="1:19" x14ac:dyDescent="0.2">
      <c r="B44" s="106" t="s">
        <v>149</v>
      </c>
      <c r="C44" s="106"/>
      <c r="D44" s="106"/>
    </row>
    <row r="45" spans="1:19" x14ac:dyDescent="0.2">
      <c r="B45" s="162" t="s">
        <v>68</v>
      </c>
      <c r="C45" s="162"/>
      <c r="D45" s="162"/>
    </row>
  </sheetData>
  <mergeCells count="64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F27:L27"/>
    <mergeCell ref="M27:N27"/>
    <mergeCell ref="D30:P30"/>
    <mergeCell ref="A32:A34"/>
    <mergeCell ref="B32:B34"/>
    <mergeCell ref="C32:C34"/>
    <mergeCell ref="D32:D34"/>
    <mergeCell ref="E32:F32"/>
    <mergeCell ref="G32:L32"/>
    <mergeCell ref="M32:N32"/>
    <mergeCell ref="O32:P32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B45:D45"/>
    <mergeCell ref="O33:O34"/>
    <mergeCell ref="P33:P34"/>
    <mergeCell ref="Q33:Q34"/>
    <mergeCell ref="R33:R34"/>
    <mergeCell ref="A36:B36"/>
    <mergeCell ref="A37:A42"/>
  </mergeCells>
  <pageMargins left="0.7" right="0.7" top="0.75" bottom="0.75" header="0.3" footer="0.3"/>
  <pageSetup paperSize="9" scale="51" fitToHeight="0" orientation="landscape" r:id="rId1"/>
  <rowBreaks count="1" manualBreakCount="1">
    <brk id="28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38"/>
  <sheetViews>
    <sheetView view="pageBreakPreview" topLeftCell="B28" zoomScaleNormal="100" zoomScaleSheetLayoutView="100" workbookViewId="0">
      <selection activeCell="M17" sqref="M17:N17"/>
    </sheetView>
  </sheetViews>
  <sheetFormatPr defaultColWidth="8.7109375" defaultRowHeight="12.75" x14ac:dyDescent="0.2"/>
  <cols>
    <col min="1" max="1" width="22" style="1" customWidth="1"/>
    <col min="2" max="3" width="21" style="1" customWidth="1"/>
    <col min="4" max="4" width="31.5703125" style="1" customWidth="1"/>
    <col min="5" max="6" width="12.5703125" style="1" customWidth="1"/>
    <col min="7" max="9" width="11.5703125" style="1" customWidth="1"/>
    <col min="10" max="10" width="28.28515625" style="1" customWidth="1"/>
    <col min="11" max="12" width="11.5703125" style="1" customWidth="1"/>
    <col min="13" max="13" width="14.5703125" style="1" customWidth="1"/>
    <col min="14" max="14" width="11.140625" style="1" customWidth="1"/>
    <col min="15" max="18" width="10.42578125" style="1" customWidth="1"/>
    <col min="19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J5" s="60" t="s">
        <v>84</v>
      </c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79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139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8" x14ac:dyDescent="0.2">
      <c r="M12" s="32"/>
      <c r="N12" s="32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46" t="s">
        <v>12</v>
      </c>
      <c r="N13" s="147"/>
    </row>
    <row r="14" spans="1:18" x14ac:dyDescent="0.2">
      <c r="E14" s="9">
        <v>1</v>
      </c>
      <c r="F14" s="170">
        <v>2</v>
      </c>
      <c r="G14" s="171"/>
      <c r="H14" s="171"/>
      <c r="I14" s="171"/>
      <c r="J14" s="171"/>
      <c r="K14" s="171"/>
      <c r="L14" s="172"/>
      <c r="M14" s="146">
        <v>3</v>
      </c>
      <c r="N14" s="147"/>
    </row>
    <row r="15" spans="1:18" x14ac:dyDescent="0.2">
      <c r="E15" s="11">
        <v>1</v>
      </c>
      <c r="F15" s="181" t="s">
        <v>13</v>
      </c>
      <c r="G15" s="182"/>
      <c r="H15" s="182"/>
      <c r="I15" s="182"/>
      <c r="J15" s="182"/>
      <c r="K15" s="182"/>
      <c r="L15" s="183"/>
      <c r="M15" s="146" t="s">
        <v>14</v>
      </c>
      <c r="N15" s="147"/>
    </row>
    <row r="16" spans="1:18" ht="25.5" customHeight="1" x14ac:dyDescent="0.2">
      <c r="E16" s="12" t="s">
        <v>17</v>
      </c>
      <c r="F16" s="184" t="s">
        <v>28</v>
      </c>
      <c r="G16" s="185"/>
      <c r="H16" s="185"/>
      <c r="I16" s="185"/>
      <c r="J16" s="185"/>
      <c r="K16" s="185"/>
      <c r="L16" s="186"/>
      <c r="M16" s="146">
        <v>2</v>
      </c>
      <c r="N16" s="147"/>
    </row>
    <row r="17" spans="1:18" x14ac:dyDescent="0.2">
      <c r="E17" s="12" t="s">
        <v>18</v>
      </c>
      <c r="F17" s="181" t="s">
        <v>29</v>
      </c>
      <c r="G17" s="182"/>
      <c r="H17" s="182"/>
      <c r="I17" s="182"/>
      <c r="J17" s="182"/>
      <c r="K17" s="182"/>
      <c r="L17" s="183"/>
      <c r="M17" s="146">
        <v>2</v>
      </c>
      <c r="N17" s="147"/>
    </row>
    <row r="18" spans="1:18" x14ac:dyDescent="0.2">
      <c r="E18" s="12" t="s">
        <v>19</v>
      </c>
      <c r="F18" s="181" t="s">
        <v>30</v>
      </c>
      <c r="G18" s="182"/>
      <c r="H18" s="182"/>
      <c r="I18" s="182"/>
      <c r="J18" s="182"/>
      <c r="K18" s="182"/>
      <c r="L18" s="183"/>
      <c r="M18" s="146">
        <v>0</v>
      </c>
      <c r="N18" s="147"/>
    </row>
    <row r="19" spans="1:18" x14ac:dyDescent="0.2">
      <c r="E19" s="12" t="s">
        <v>20</v>
      </c>
      <c r="F19" s="181" t="s">
        <v>31</v>
      </c>
      <c r="G19" s="182"/>
      <c r="H19" s="182"/>
      <c r="I19" s="182"/>
      <c r="J19" s="182"/>
      <c r="K19" s="182"/>
      <c r="L19" s="183"/>
      <c r="M19" s="146">
        <v>2</v>
      </c>
      <c r="N19" s="147"/>
    </row>
    <row r="20" spans="1:18" x14ac:dyDescent="0.2">
      <c r="E20" s="12" t="s">
        <v>21</v>
      </c>
      <c r="F20" s="181" t="s">
        <v>15</v>
      </c>
      <c r="G20" s="182"/>
      <c r="H20" s="182"/>
      <c r="I20" s="182"/>
      <c r="J20" s="182"/>
      <c r="K20" s="182"/>
      <c r="L20" s="183"/>
      <c r="M20" s="146">
        <v>3</v>
      </c>
      <c r="N20" s="147"/>
    </row>
    <row r="21" spans="1:18" ht="24.95" customHeight="1" x14ac:dyDescent="0.2">
      <c r="E21" s="12" t="s">
        <v>22</v>
      </c>
      <c r="F21" s="184" t="s">
        <v>32</v>
      </c>
      <c r="G21" s="185"/>
      <c r="H21" s="185"/>
      <c r="I21" s="185"/>
      <c r="J21" s="185"/>
      <c r="K21" s="185"/>
      <c r="L21" s="186"/>
      <c r="M21" s="146">
        <v>0</v>
      </c>
      <c r="N21" s="147"/>
    </row>
    <row r="22" spans="1:18" ht="12.95" customHeight="1" x14ac:dyDescent="0.2">
      <c r="E22" s="12" t="s">
        <v>23</v>
      </c>
      <c r="F22" s="184" t="s">
        <v>33</v>
      </c>
      <c r="G22" s="185"/>
      <c r="H22" s="185"/>
      <c r="I22" s="185"/>
      <c r="J22" s="185"/>
      <c r="K22" s="185"/>
      <c r="L22" s="186"/>
      <c r="M22" s="146">
        <v>0</v>
      </c>
      <c r="N22" s="147"/>
    </row>
    <row r="23" spans="1:18" x14ac:dyDescent="0.2">
      <c r="E23" s="12" t="s">
        <v>24</v>
      </c>
      <c r="F23" s="181" t="s">
        <v>29</v>
      </c>
      <c r="G23" s="182"/>
      <c r="H23" s="182"/>
      <c r="I23" s="182"/>
      <c r="J23" s="182"/>
      <c r="K23" s="182"/>
      <c r="L23" s="183"/>
      <c r="M23" s="146">
        <v>0</v>
      </c>
      <c r="N23" s="147"/>
    </row>
    <row r="24" spans="1:18" ht="28.5" customHeight="1" x14ac:dyDescent="0.2">
      <c r="E24" s="12" t="s">
        <v>25</v>
      </c>
      <c r="F24" s="184" t="s">
        <v>34</v>
      </c>
      <c r="G24" s="185"/>
      <c r="H24" s="185"/>
      <c r="I24" s="185"/>
      <c r="J24" s="185"/>
      <c r="K24" s="185"/>
      <c r="L24" s="186"/>
      <c r="M24" s="146">
        <v>0</v>
      </c>
      <c r="N24" s="147"/>
    </row>
    <row r="25" spans="1:18" x14ac:dyDescent="0.2">
      <c r="E25" s="12" t="s">
        <v>26</v>
      </c>
      <c r="F25" s="181" t="s">
        <v>35</v>
      </c>
      <c r="G25" s="182"/>
      <c r="H25" s="182"/>
      <c r="I25" s="182"/>
      <c r="J25" s="182"/>
      <c r="K25" s="182"/>
      <c r="L25" s="183"/>
      <c r="M25" s="146">
        <v>0</v>
      </c>
      <c r="N25" s="147"/>
    </row>
    <row r="26" spans="1:18" x14ac:dyDescent="0.2">
      <c r="E26" s="12" t="s">
        <v>27</v>
      </c>
      <c r="F26" s="181" t="s">
        <v>36</v>
      </c>
      <c r="G26" s="182"/>
      <c r="H26" s="182"/>
      <c r="I26" s="182"/>
      <c r="J26" s="182"/>
      <c r="K26" s="182"/>
      <c r="L26" s="183"/>
      <c r="M26" s="146">
        <v>0</v>
      </c>
      <c r="N26" s="147"/>
    </row>
    <row r="27" spans="1:18" x14ac:dyDescent="0.2">
      <c r="E27" s="10" t="s">
        <v>16</v>
      </c>
      <c r="F27" s="181" t="s">
        <v>16</v>
      </c>
      <c r="G27" s="182"/>
      <c r="H27" s="182"/>
      <c r="I27" s="182"/>
      <c r="J27" s="182"/>
      <c r="K27" s="182"/>
      <c r="L27" s="183"/>
      <c r="M27" s="146" t="s">
        <v>16</v>
      </c>
      <c r="N27" s="147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138.94999999999999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8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8" ht="63.75" x14ac:dyDescent="0.2">
      <c r="A34" s="163"/>
      <c r="B34" s="163"/>
      <c r="C34" s="168"/>
      <c r="D34" s="163"/>
      <c r="E34" s="163"/>
      <c r="F34" s="163"/>
      <c r="G34" s="25" t="s">
        <v>47</v>
      </c>
      <c r="H34" s="25" t="s">
        <v>48</v>
      </c>
      <c r="I34" s="25" t="s">
        <v>47</v>
      </c>
      <c r="J34" s="25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8" x14ac:dyDescent="0.2">
      <c r="A35" s="26">
        <v>1</v>
      </c>
      <c r="B35" s="26">
        <v>2</v>
      </c>
      <c r="C35" s="73">
        <v>3</v>
      </c>
      <c r="D35" s="26">
        <v>3</v>
      </c>
      <c r="E35" s="26">
        <v>4</v>
      </c>
      <c r="F35" s="26">
        <v>5</v>
      </c>
      <c r="G35" s="26">
        <v>6</v>
      </c>
      <c r="H35" s="26">
        <v>7</v>
      </c>
      <c r="I35" s="26">
        <v>8</v>
      </c>
      <c r="J35" s="26">
        <v>9</v>
      </c>
      <c r="K35" s="26">
        <v>10</v>
      </c>
      <c r="L35" s="26">
        <v>11</v>
      </c>
      <c r="M35" s="26">
        <v>12</v>
      </c>
      <c r="N35" s="26">
        <v>13</v>
      </c>
      <c r="O35" s="26">
        <v>14</v>
      </c>
      <c r="P35" s="26">
        <v>15</v>
      </c>
      <c r="Q35" s="26">
        <v>16</v>
      </c>
      <c r="R35" s="26">
        <v>17</v>
      </c>
    </row>
    <row r="36" spans="1:18" ht="66.599999999999994" customHeight="1" x14ac:dyDescent="0.2">
      <c r="A36" s="138" t="s">
        <v>60</v>
      </c>
      <c r="B36" s="138"/>
      <c r="C36" s="68" t="s">
        <v>187</v>
      </c>
      <c r="D36" s="73" t="s">
        <v>138</v>
      </c>
      <c r="E36" s="128" t="s">
        <v>64</v>
      </c>
      <c r="F36" s="128">
        <v>796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3">
        <v>0</v>
      </c>
      <c r="M36" s="23" t="s">
        <v>61</v>
      </c>
      <c r="N36" s="23" t="s">
        <v>61</v>
      </c>
      <c r="O36" s="31">
        <v>1907136.56</v>
      </c>
      <c r="P36" s="23"/>
      <c r="Q36" s="31">
        <v>1907136.56</v>
      </c>
      <c r="R36" s="31">
        <v>1907136.56</v>
      </c>
    </row>
    <row r="37" spans="1:18" ht="15.6" customHeight="1" x14ac:dyDescent="0.2">
      <c r="A37" s="139" t="s">
        <v>153</v>
      </c>
      <c r="B37" s="49" t="s">
        <v>62</v>
      </c>
      <c r="C37" s="49"/>
      <c r="D37" s="73"/>
      <c r="E37" s="28"/>
      <c r="F37" s="28"/>
      <c r="G37" s="26" t="s">
        <v>63</v>
      </c>
      <c r="H37" s="26"/>
      <c r="I37" s="26" t="s">
        <v>63</v>
      </c>
      <c r="J37" s="28"/>
      <c r="K37" s="28"/>
      <c r="L37" s="26" t="s">
        <v>63</v>
      </c>
      <c r="M37" s="29"/>
      <c r="N37" s="29"/>
      <c r="O37" s="26" t="s">
        <v>63</v>
      </c>
      <c r="P37" s="26" t="s">
        <v>63</v>
      </c>
      <c r="Q37" s="26" t="s">
        <v>63</v>
      </c>
      <c r="R37" s="26" t="s">
        <v>63</v>
      </c>
    </row>
    <row r="38" spans="1:18" ht="15.6" customHeight="1" x14ac:dyDescent="0.2">
      <c r="A38" s="140"/>
      <c r="B38" s="49" t="s">
        <v>125</v>
      </c>
      <c r="C38" s="49"/>
      <c r="D38" s="73" t="s">
        <v>111</v>
      </c>
      <c r="E38" s="26" t="s">
        <v>64</v>
      </c>
      <c r="F38" s="26">
        <v>796</v>
      </c>
      <c r="G38" s="26">
        <v>1</v>
      </c>
      <c r="H38" s="26">
        <v>1</v>
      </c>
      <c r="I38" s="26">
        <v>1</v>
      </c>
      <c r="J38" s="26">
        <v>1</v>
      </c>
      <c r="K38" s="26">
        <v>1</v>
      </c>
      <c r="L38" s="23">
        <f>G38-I38</f>
        <v>0</v>
      </c>
      <c r="M38" s="54">
        <v>45796</v>
      </c>
      <c r="N38" s="54">
        <v>45796</v>
      </c>
      <c r="O38" s="23"/>
      <c r="P38" s="23"/>
      <c r="Q38" s="23"/>
      <c r="R38" s="23"/>
    </row>
    <row r="39" spans="1:18" ht="17.100000000000001" customHeight="1" x14ac:dyDescent="0.2">
      <c r="A39" s="140"/>
      <c r="B39" s="49" t="s">
        <v>62</v>
      </c>
      <c r="C39" s="49"/>
      <c r="D39" s="73"/>
      <c r="E39" s="28"/>
      <c r="F39" s="28"/>
      <c r="G39" s="26" t="s">
        <v>63</v>
      </c>
      <c r="H39" s="26"/>
      <c r="I39" s="26" t="s">
        <v>63</v>
      </c>
      <c r="J39" s="28"/>
      <c r="K39" s="28"/>
      <c r="L39" s="26" t="s">
        <v>63</v>
      </c>
      <c r="M39" s="29"/>
      <c r="N39" s="29"/>
      <c r="O39" s="26" t="s">
        <v>63</v>
      </c>
      <c r="P39" s="26" t="s">
        <v>63</v>
      </c>
      <c r="Q39" s="26" t="s">
        <v>63</v>
      </c>
      <c r="R39" s="26" t="s">
        <v>63</v>
      </c>
    </row>
    <row r="40" spans="1:18" ht="51" x14ac:dyDescent="0.2">
      <c r="A40" s="140"/>
      <c r="B40" s="49" t="s">
        <v>126</v>
      </c>
      <c r="C40" s="49"/>
      <c r="D40" s="73" t="s">
        <v>113</v>
      </c>
      <c r="E40" s="26" t="s">
        <v>64</v>
      </c>
      <c r="F40" s="26">
        <v>796</v>
      </c>
      <c r="G40" s="26">
        <v>1</v>
      </c>
      <c r="H40" s="26">
        <v>1</v>
      </c>
      <c r="I40" s="26">
        <v>1</v>
      </c>
      <c r="J40" s="26">
        <v>1</v>
      </c>
      <c r="K40" s="26">
        <v>1</v>
      </c>
      <c r="L40" s="23">
        <f>G40-I40</f>
        <v>0</v>
      </c>
      <c r="M40" s="54">
        <v>45807</v>
      </c>
      <c r="N40" s="54">
        <v>45800</v>
      </c>
      <c r="O40" s="26"/>
      <c r="P40" s="26"/>
      <c r="Q40" s="26"/>
      <c r="R40" s="26"/>
    </row>
    <row r="41" spans="1:18" ht="15.95" customHeight="1" x14ac:dyDescent="0.2">
      <c r="A41" s="140"/>
      <c r="B41" s="49" t="s">
        <v>62</v>
      </c>
      <c r="C41" s="49"/>
      <c r="D41" s="23"/>
      <c r="E41" s="29"/>
      <c r="F41" s="29"/>
      <c r="G41" s="26" t="s">
        <v>63</v>
      </c>
      <c r="H41" s="26"/>
      <c r="I41" s="26" t="s">
        <v>63</v>
      </c>
      <c r="J41" s="28"/>
      <c r="K41" s="28"/>
      <c r="L41" s="26" t="s">
        <v>63</v>
      </c>
      <c r="M41" s="29"/>
      <c r="N41" s="29"/>
      <c r="O41" s="26" t="s">
        <v>63</v>
      </c>
      <c r="P41" s="26" t="s">
        <v>63</v>
      </c>
      <c r="Q41" s="26" t="s">
        <v>63</v>
      </c>
      <c r="R41" s="26" t="s">
        <v>63</v>
      </c>
    </row>
    <row r="42" spans="1:18" s="22" customFormat="1" ht="29.45" customHeight="1" x14ac:dyDescent="0.25">
      <c r="A42" s="140"/>
      <c r="B42" s="49" t="s">
        <v>127</v>
      </c>
      <c r="C42" s="49"/>
      <c r="D42" s="73" t="s">
        <v>115</v>
      </c>
      <c r="E42" s="26" t="s">
        <v>117</v>
      </c>
      <c r="F42" s="26">
        <v>744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3">
        <f>G42-I42</f>
        <v>0</v>
      </c>
      <c r="M42" s="54">
        <v>45818</v>
      </c>
      <c r="N42" s="54">
        <v>45803</v>
      </c>
      <c r="O42" s="26"/>
      <c r="P42" s="26"/>
      <c r="Q42" s="26"/>
      <c r="R42" s="26"/>
    </row>
    <row r="43" spans="1:18" s="22" customFormat="1" ht="15" customHeight="1" x14ac:dyDescent="0.2">
      <c r="A43" s="140"/>
      <c r="B43" s="49" t="s">
        <v>62</v>
      </c>
      <c r="C43" s="49"/>
      <c r="D43" s="73"/>
      <c r="E43" s="26"/>
      <c r="F43" s="26"/>
      <c r="G43" s="73" t="s">
        <v>63</v>
      </c>
      <c r="H43" s="73"/>
      <c r="I43" s="73" t="s">
        <v>63</v>
      </c>
      <c r="J43" s="28"/>
      <c r="K43" s="28"/>
      <c r="L43" s="73" t="s">
        <v>63</v>
      </c>
      <c r="M43" s="29"/>
      <c r="N43" s="29"/>
      <c r="O43" s="73" t="s">
        <v>63</v>
      </c>
      <c r="P43" s="73" t="s">
        <v>63</v>
      </c>
      <c r="Q43" s="73" t="s">
        <v>63</v>
      </c>
      <c r="R43" s="73" t="s">
        <v>63</v>
      </c>
    </row>
    <row r="44" spans="1:18" s="22" customFormat="1" ht="16.5" customHeight="1" x14ac:dyDescent="0.25">
      <c r="A44" s="140"/>
      <c r="B44" s="49" t="s">
        <v>99</v>
      </c>
      <c r="C44" s="49"/>
      <c r="D44" s="73" t="s">
        <v>137</v>
      </c>
      <c r="E44" s="26" t="s">
        <v>64</v>
      </c>
      <c r="F44" s="26">
        <v>796</v>
      </c>
      <c r="G44" s="26">
        <v>1</v>
      </c>
      <c r="H44" s="26">
        <v>1</v>
      </c>
      <c r="I44" s="104">
        <v>1</v>
      </c>
      <c r="J44" s="104">
        <v>1</v>
      </c>
      <c r="K44" s="26">
        <v>1</v>
      </c>
      <c r="L44" s="23">
        <f>G44-I44</f>
        <v>0</v>
      </c>
      <c r="M44" s="54">
        <v>45978</v>
      </c>
      <c r="N44" s="54">
        <v>45958</v>
      </c>
      <c r="O44" s="26"/>
      <c r="P44" s="26"/>
      <c r="Q44" s="26"/>
      <c r="R44" s="26"/>
    </row>
    <row r="45" spans="1:18" s="22" customFormat="1" ht="16.5" customHeight="1" x14ac:dyDescent="0.2">
      <c r="A45" s="140"/>
      <c r="B45" s="49" t="s">
        <v>62</v>
      </c>
      <c r="C45" s="49"/>
      <c r="D45" s="73"/>
      <c r="E45" s="26"/>
      <c r="F45" s="26"/>
      <c r="G45" s="73" t="s">
        <v>63</v>
      </c>
      <c r="H45" s="73"/>
      <c r="I45" s="73" t="s">
        <v>63</v>
      </c>
      <c r="J45" s="28"/>
      <c r="K45" s="28"/>
      <c r="L45" s="73" t="s">
        <v>63</v>
      </c>
      <c r="M45" s="29"/>
      <c r="N45" s="29"/>
      <c r="O45" s="73" t="s">
        <v>63</v>
      </c>
      <c r="P45" s="73" t="s">
        <v>63</v>
      </c>
      <c r="Q45" s="73" t="s">
        <v>63</v>
      </c>
      <c r="R45" s="73" t="s">
        <v>63</v>
      </c>
    </row>
    <row r="46" spans="1:18" s="22" customFormat="1" ht="16.5" customHeight="1" x14ac:dyDescent="0.25">
      <c r="A46" s="141"/>
      <c r="B46" s="49" t="s">
        <v>101</v>
      </c>
      <c r="C46" s="49"/>
      <c r="D46" s="73" t="s">
        <v>102</v>
      </c>
      <c r="E46" s="26" t="s">
        <v>64</v>
      </c>
      <c r="F46" s="26">
        <v>796</v>
      </c>
      <c r="G46" s="26">
        <v>1</v>
      </c>
      <c r="H46" s="26">
        <v>1</v>
      </c>
      <c r="I46" s="104">
        <v>1</v>
      </c>
      <c r="J46" s="104">
        <v>1</v>
      </c>
      <c r="K46" s="26">
        <v>1</v>
      </c>
      <c r="L46" s="23">
        <f>G46-I46</f>
        <v>0</v>
      </c>
      <c r="M46" s="54">
        <v>45987</v>
      </c>
      <c r="N46" s="54">
        <v>45960</v>
      </c>
      <c r="O46" s="26"/>
      <c r="P46" s="26"/>
      <c r="Q46" s="26"/>
      <c r="R46" s="26"/>
    </row>
    <row r="48" spans="1:18" x14ac:dyDescent="0.2">
      <c r="B48" s="74" t="s">
        <v>149</v>
      </c>
      <c r="C48" s="76"/>
      <c r="D48" s="24"/>
    </row>
    <row r="49" spans="2:4" x14ac:dyDescent="0.2">
      <c r="B49" s="162" t="s">
        <v>68</v>
      </c>
      <c r="C49" s="162"/>
      <c r="D49" s="162"/>
    </row>
    <row r="138" spans="1:1" x14ac:dyDescent="0.2">
      <c r="A138" s="1" t="s">
        <v>133</v>
      </c>
    </row>
  </sheetData>
  <mergeCells count="64">
    <mergeCell ref="A36:B36"/>
    <mergeCell ref="B49:D49"/>
    <mergeCell ref="Q32:R32"/>
    <mergeCell ref="E33:E34"/>
    <mergeCell ref="F33:F34"/>
    <mergeCell ref="G33:H33"/>
    <mergeCell ref="I33:J33"/>
    <mergeCell ref="K33:K34"/>
    <mergeCell ref="L33:L34"/>
    <mergeCell ref="M33:M34"/>
    <mergeCell ref="N33:N34"/>
    <mergeCell ref="O33:O34"/>
    <mergeCell ref="P33:P34"/>
    <mergeCell ref="Q33:Q34"/>
    <mergeCell ref="R33:R34"/>
    <mergeCell ref="A37:A46"/>
    <mergeCell ref="F27:L27"/>
    <mergeCell ref="M27:N27"/>
    <mergeCell ref="D30:P30"/>
    <mergeCell ref="A32:A34"/>
    <mergeCell ref="B32:B34"/>
    <mergeCell ref="D32:D34"/>
    <mergeCell ref="E32:F32"/>
    <mergeCell ref="G32:L32"/>
    <mergeCell ref="M32:N32"/>
    <mergeCell ref="O32:P32"/>
    <mergeCell ref="C32:C34"/>
    <mergeCell ref="F24:L24"/>
    <mergeCell ref="M24:N24"/>
    <mergeCell ref="F25:L25"/>
    <mergeCell ref="M25:N25"/>
    <mergeCell ref="F26:L26"/>
    <mergeCell ref="M26:N26"/>
    <mergeCell ref="F21:L21"/>
    <mergeCell ref="M21:N21"/>
    <mergeCell ref="F22:L22"/>
    <mergeCell ref="M22:N22"/>
    <mergeCell ref="F23:L23"/>
    <mergeCell ref="M23:N23"/>
    <mergeCell ref="F18:L18"/>
    <mergeCell ref="M18:N18"/>
    <mergeCell ref="F19:L19"/>
    <mergeCell ref="M19:N19"/>
    <mergeCell ref="F20:L20"/>
    <mergeCell ref="M20:N20"/>
    <mergeCell ref="F15:L15"/>
    <mergeCell ref="M15:N15"/>
    <mergeCell ref="F16:L16"/>
    <mergeCell ref="M16:N16"/>
    <mergeCell ref="F17:L17"/>
    <mergeCell ref="M17:N17"/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</mergeCells>
  <pageMargins left="0.7" right="0.7" top="0.75" bottom="0.75" header="0.3" footer="0.3"/>
  <pageSetup paperSize="9" scale="47" fitToHeight="0" orientation="landscape" r:id="rId1"/>
  <rowBreaks count="1" manualBreakCount="1">
    <brk id="28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S110"/>
  <sheetViews>
    <sheetView view="pageBreakPreview" topLeftCell="A14" zoomScaleNormal="100" zoomScaleSheetLayoutView="100" workbookViewId="0">
      <pane xSplit="1" topLeftCell="C1" activePane="topRight" state="frozen"/>
      <selection activeCell="A16" sqref="A16"/>
      <selection pane="topRight" activeCell="M19" sqref="M19:N19"/>
    </sheetView>
  </sheetViews>
  <sheetFormatPr defaultColWidth="8.7109375" defaultRowHeight="12.75" x14ac:dyDescent="0.2"/>
  <cols>
    <col min="1" max="1" width="20.28515625" style="32" customWidth="1"/>
    <col min="2" max="2" width="24.42578125" style="32" customWidth="1"/>
    <col min="3" max="3" width="13" style="32" customWidth="1"/>
    <col min="4" max="4" width="23.5703125" style="32" customWidth="1"/>
    <col min="5" max="5" width="12.28515625" style="32" customWidth="1"/>
    <col min="6" max="6" width="11.5703125" style="32" customWidth="1"/>
    <col min="7" max="11" width="11.140625" style="32" customWidth="1"/>
    <col min="12" max="12" width="11.5703125" style="32" customWidth="1"/>
    <col min="13" max="13" width="14.5703125" style="32" customWidth="1"/>
    <col min="14" max="14" width="11.140625" style="32" customWidth="1"/>
    <col min="15" max="15" width="13.140625" style="32" customWidth="1"/>
    <col min="16" max="16" width="10.42578125" style="32" customWidth="1"/>
    <col min="17" max="19" width="13.28515625" style="32" customWidth="1"/>
    <col min="20" max="16384" width="8.7109375" style="32"/>
  </cols>
  <sheetData>
    <row r="3" spans="1:19" ht="18.600000000000001" customHeight="1" thickBot="1" x14ac:dyDescent="0.25">
      <c r="E3" s="33"/>
      <c r="F3" s="148" t="s">
        <v>0</v>
      </c>
      <c r="G3" s="148"/>
      <c r="H3" s="148"/>
      <c r="I3" s="148"/>
      <c r="J3" s="148"/>
      <c r="K3" s="148"/>
      <c r="L3" s="148"/>
      <c r="M3" s="148"/>
      <c r="R3" s="34" t="s">
        <v>1</v>
      </c>
      <c r="S3" s="34"/>
    </row>
    <row r="4" spans="1:19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5" t="s">
        <v>2</v>
      </c>
      <c r="R4" s="36">
        <v>46023</v>
      </c>
      <c r="S4" s="100"/>
    </row>
    <row r="5" spans="1:19" ht="18.600000000000001" customHeight="1" thickBot="1" x14ac:dyDescent="0.25">
      <c r="Q5" s="35" t="s">
        <v>2</v>
      </c>
      <c r="R5" s="37">
        <v>46052</v>
      </c>
      <c r="S5" s="100"/>
    </row>
    <row r="6" spans="1:19" ht="28.5" customHeight="1" thickBot="1" x14ac:dyDescent="0.25">
      <c r="A6" s="157" t="s">
        <v>3</v>
      </c>
      <c r="B6" s="157"/>
      <c r="C6" s="157"/>
      <c r="D6" s="157"/>
      <c r="E6" s="38"/>
      <c r="F6" s="158" t="s">
        <v>4</v>
      </c>
      <c r="G6" s="158"/>
      <c r="H6" s="158"/>
      <c r="I6" s="158"/>
      <c r="J6" s="158"/>
      <c r="K6" s="158"/>
      <c r="L6" s="158"/>
      <c r="M6" s="158"/>
      <c r="Q6" s="39" t="s">
        <v>5</v>
      </c>
      <c r="R6" s="40"/>
      <c r="S6" s="38"/>
    </row>
    <row r="7" spans="1:19" ht="29.1" customHeight="1" thickBot="1" x14ac:dyDescent="0.25">
      <c r="A7" s="159" t="s">
        <v>6</v>
      </c>
      <c r="B7" s="159"/>
      <c r="C7" s="159"/>
      <c r="D7" s="159"/>
      <c r="E7" s="41"/>
      <c r="F7" s="158" t="s">
        <v>69</v>
      </c>
      <c r="G7" s="158"/>
      <c r="H7" s="158"/>
      <c r="I7" s="158"/>
      <c r="J7" s="158"/>
      <c r="K7" s="158"/>
      <c r="L7" s="158"/>
      <c r="M7" s="158"/>
      <c r="Q7" s="42" t="s">
        <v>7</v>
      </c>
      <c r="R7" s="43">
        <v>834</v>
      </c>
      <c r="S7" s="101"/>
    </row>
    <row r="8" spans="1:19" ht="35.450000000000003" customHeight="1" thickBot="1" x14ac:dyDescent="0.25">
      <c r="A8" s="142" t="s">
        <v>8</v>
      </c>
      <c r="B8" s="142"/>
      <c r="C8" s="142"/>
      <c r="D8" s="142"/>
      <c r="E8" s="44"/>
      <c r="F8" s="158" t="s">
        <v>215</v>
      </c>
      <c r="G8" s="158"/>
      <c r="H8" s="158"/>
      <c r="I8" s="158"/>
      <c r="J8" s="158"/>
      <c r="K8" s="158"/>
      <c r="L8" s="158"/>
      <c r="M8" s="158"/>
      <c r="Q8" s="42" t="s">
        <v>7</v>
      </c>
      <c r="R8" s="40"/>
      <c r="S8" s="38"/>
    </row>
    <row r="9" spans="1:19" ht="13.5" thickBot="1" x14ac:dyDescent="0.25">
      <c r="R9" s="45"/>
      <c r="S9" s="38"/>
    </row>
    <row r="11" spans="1:19" ht="14.45" customHeight="1" x14ac:dyDescent="0.2">
      <c r="D11" s="33"/>
      <c r="E11" s="148" t="s">
        <v>9</v>
      </c>
      <c r="F11" s="148"/>
      <c r="G11" s="148"/>
      <c r="H11" s="148"/>
      <c r="I11" s="148"/>
      <c r="J11" s="148"/>
      <c r="K11" s="148"/>
      <c r="L11" s="148"/>
      <c r="M11" s="148"/>
      <c r="N11" s="148"/>
    </row>
    <row r="13" spans="1:19" x14ac:dyDescent="0.2">
      <c r="E13" s="46" t="s">
        <v>10</v>
      </c>
      <c r="F13" s="146" t="s">
        <v>11</v>
      </c>
      <c r="G13" s="155"/>
      <c r="H13" s="155"/>
      <c r="I13" s="155"/>
      <c r="J13" s="155"/>
      <c r="K13" s="155"/>
      <c r="L13" s="147"/>
      <c r="M13" s="146" t="s">
        <v>12</v>
      </c>
      <c r="N13" s="147"/>
    </row>
    <row r="14" spans="1:19" x14ac:dyDescent="0.2">
      <c r="E14" s="46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9" x14ac:dyDescent="0.2">
      <c r="E15" s="23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9" ht="25.5" customHeight="1" x14ac:dyDescent="0.2">
      <c r="E16" s="47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3</v>
      </c>
      <c r="N16" s="147"/>
    </row>
    <row r="17" spans="1:19" x14ac:dyDescent="0.2">
      <c r="E17" s="47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3</v>
      </c>
      <c r="N17" s="147"/>
    </row>
    <row r="18" spans="1:19" x14ac:dyDescent="0.2">
      <c r="E18" s="47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9" x14ac:dyDescent="0.2">
      <c r="E19" s="47" t="s">
        <v>20</v>
      </c>
      <c r="F19" s="176" t="s">
        <v>31</v>
      </c>
      <c r="G19" s="177"/>
      <c r="H19" s="177"/>
      <c r="I19" s="177"/>
      <c r="J19" s="177"/>
      <c r="K19" s="177"/>
      <c r="L19" s="178"/>
      <c r="M19" s="179">
        <v>3</v>
      </c>
      <c r="N19" s="180"/>
    </row>
    <row r="20" spans="1:19" x14ac:dyDescent="0.2">
      <c r="E20" s="47" t="s">
        <v>21</v>
      </c>
      <c r="F20" s="176" t="s">
        <v>15</v>
      </c>
      <c r="G20" s="177"/>
      <c r="H20" s="177"/>
      <c r="I20" s="177"/>
      <c r="J20" s="177"/>
      <c r="K20" s="177"/>
      <c r="L20" s="178"/>
      <c r="M20" s="179">
        <v>0</v>
      </c>
      <c r="N20" s="180"/>
    </row>
    <row r="21" spans="1:19" ht="24.95" customHeight="1" x14ac:dyDescent="0.2">
      <c r="E21" s="47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9" ht="12.95" customHeight="1" x14ac:dyDescent="0.2">
      <c r="E22" s="47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9" x14ac:dyDescent="0.2">
      <c r="E23" s="47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0</v>
      </c>
      <c r="N23" s="147"/>
    </row>
    <row r="24" spans="1:19" ht="39.6" customHeight="1" x14ac:dyDescent="0.2">
      <c r="E24" s="47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9" x14ac:dyDescent="0.2">
      <c r="E25" s="47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9" x14ac:dyDescent="0.2">
      <c r="E26" s="47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9" x14ac:dyDescent="0.2">
      <c r="E27" s="48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9" x14ac:dyDescent="0.2">
      <c r="D30" s="148" t="s">
        <v>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2" spans="1:19" ht="75" customHeight="1" x14ac:dyDescent="0.2">
      <c r="A32" s="138" t="s">
        <v>38</v>
      </c>
      <c r="B32" s="138" t="s">
        <v>39</v>
      </c>
      <c r="C32" s="149" t="s">
        <v>154</v>
      </c>
      <c r="D32" s="138" t="s">
        <v>40</v>
      </c>
      <c r="E32" s="138" t="s">
        <v>41</v>
      </c>
      <c r="F32" s="138"/>
      <c r="G32" s="138" t="s">
        <v>44</v>
      </c>
      <c r="H32" s="138"/>
      <c r="I32" s="138"/>
      <c r="J32" s="138"/>
      <c r="K32" s="138"/>
      <c r="L32" s="138"/>
      <c r="M32" s="138" t="s">
        <v>50</v>
      </c>
      <c r="N32" s="138"/>
      <c r="O32" s="138" t="s">
        <v>51</v>
      </c>
      <c r="P32" s="138"/>
      <c r="Q32" s="138" t="s">
        <v>52</v>
      </c>
      <c r="R32" s="138"/>
      <c r="S32" s="102"/>
    </row>
    <row r="33" spans="1:19" ht="14.45" customHeight="1" x14ac:dyDescent="0.2">
      <c r="A33" s="138"/>
      <c r="B33" s="138"/>
      <c r="C33" s="150"/>
      <c r="D33" s="138"/>
      <c r="E33" s="138" t="s">
        <v>42</v>
      </c>
      <c r="F33" s="138" t="s">
        <v>43</v>
      </c>
      <c r="G33" s="138" t="s">
        <v>45</v>
      </c>
      <c r="H33" s="138"/>
      <c r="I33" s="138" t="s">
        <v>46</v>
      </c>
      <c r="J33" s="138"/>
      <c r="K33" s="138" t="s">
        <v>49</v>
      </c>
      <c r="L33" s="138" t="s">
        <v>58</v>
      </c>
      <c r="M33" s="138" t="s">
        <v>53</v>
      </c>
      <c r="N33" s="175" t="s">
        <v>54</v>
      </c>
      <c r="O33" s="138" t="s">
        <v>55</v>
      </c>
      <c r="P33" s="138" t="s">
        <v>59</v>
      </c>
      <c r="Q33" s="138" t="s">
        <v>56</v>
      </c>
      <c r="R33" s="138" t="s">
        <v>57</v>
      </c>
      <c r="S33" s="102"/>
    </row>
    <row r="34" spans="1:19" ht="63.75" x14ac:dyDescent="0.2">
      <c r="A34" s="138"/>
      <c r="B34" s="138"/>
      <c r="C34" s="151"/>
      <c r="D34" s="138"/>
      <c r="E34" s="138"/>
      <c r="F34" s="138"/>
      <c r="G34" s="104" t="s">
        <v>47</v>
      </c>
      <c r="H34" s="104" t="s">
        <v>48</v>
      </c>
      <c r="I34" s="104" t="s">
        <v>47</v>
      </c>
      <c r="J34" s="104" t="s">
        <v>48</v>
      </c>
      <c r="K34" s="138"/>
      <c r="L34" s="138"/>
      <c r="M34" s="138"/>
      <c r="N34" s="175"/>
      <c r="O34" s="138"/>
      <c r="P34" s="138"/>
      <c r="Q34" s="138"/>
      <c r="R34" s="138"/>
      <c r="S34" s="102"/>
    </row>
    <row r="35" spans="1:19" x14ac:dyDescent="0.2">
      <c r="A35" s="104">
        <v>1</v>
      </c>
      <c r="B35" s="104">
        <v>2</v>
      </c>
      <c r="C35" s="104">
        <v>3</v>
      </c>
      <c r="D35" s="104">
        <v>4</v>
      </c>
      <c r="E35" s="104">
        <v>5</v>
      </c>
      <c r="F35" s="104">
        <v>6</v>
      </c>
      <c r="G35" s="104">
        <v>7</v>
      </c>
      <c r="H35" s="104">
        <v>8</v>
      </c>
      <c r="I35" s="104">
        <v>9</v>
      </c>
      <c r="J35" s="104">
        <v>10</v>
      </c>
      <c r="K35" s="104">
        <v>11</v>
      </c>
      <c r="L35" s="104">
        <v>12</v>
      </c>
      <c r="M35" s="104">
        <v>13</v>
      </c>
      <c r="N35" s="104">
        <v>14</v>
      </c>
      <c r="O35" s="104">
        <v>15</v>
      </c>
      <c r="P35" s="104">
        <v>16</v>
      </c>
      <c r="Q35" s="104">
        <v>17</v>
      </c>
      <c r="R35" s="104">
        <v>18</v>
      </c>
      <c r="S35" s="102"/>
    </row>
    <row r="36" spans="1:19" ht="25.5" x14ac:dyDescent="0.2">
      <c r="A36" s="138" t="s">
        <v>60</v>
      </c>
      <c r="B36" s="138"/>
      <c r="C36" s="68" t="s">
        <v>213</v>
      </c>
      <c r="D36" s="104" t="s">
        <v>91</v>
      </c>
      <c r="E36" s="104" t="s">
        <v>190</v>
      </c>
      <c r="F36" s="104">
        <v>792</v>
      </c>
      <c r="G36" s="104">
        <v>6</v>
      </c>
      <c r="H36" s="104">
        <v>6</v>
      </c>
      <c r="I36" s="104">
        <v>6</v>
      </c>
      <c r="J36" s="104">
        <v>6</v>
      </c>
      <c r="K36" s="104">
        <v>6</v>
      </c>
      <c r="L36" s="23">
        <f>G36-I36</f>
        <v>0</v>
      </c>
      <c r="M36" s="23" t="s">
        <v>61</v>
      </c>
      <c r="N36" s="23" t="s">
        <v>61</v>
      </c>
      <c r="O36" s="31">
        <f>63798+10043.62</f>
        <v>73841.62</v>
      </c>
      <c r="P36" s="23"/>
      <c r="Q36" s="31">
        <f>63798+10043.62</f>
        <v>73841.62</v>
      </c>
      <c r="R36" s="31">
        <f>63798+10043.62</f>
        <v>73841.62</v>
      </c>
      <c r="S36" s="103"/>
    </row>
    <row r="37" spans="1:19" x14ac:dyDescent="0.2">
      <c r="A37" s="139" t="s">
        <v>229</v>
      </c>
      <c r="B37" s="49" t="s">
        <v>62</v>
      </c>
      <c r="C37" s="104" t="s">
        <v>63</v>
      </c>
      <c r="D37" s="104" t="s">
        <v>63</v>
      </c>
      <c r="E37" s="104" t="s">
        <v>63</v>
      </c>
      <c r="F37" s="104" t="s">
        <v>63</v>
      </c>
      <c r="G37" s="104" t="s">
        <v>63</v>
      </c>
      <c r="H37" s="104"/>
      <c r="I37" s="104" t="s">
        <v>63</v>
      </c>
      <c r="J37" s="28"/>
      <c r="K37" s="28"/>
      <c r="L37" s="104" t="s">
        <v>63</v>
      </c>
      <c r="M37" s="29"/>
      <c r="N37" s="29"/>
      <c r="O37" s="104" t="s">
        <v>63</v>
      </c>
      <c r="P37" s="104" t="s">
        <v>63</v>
      </c>
      <c r="Q37" s="104" t="s">
        <v>63</v>
      </c>
      <c r="R37" s="104" t="s">
        <v>63</v>
      </c>
      <c r="S37" s="102"/>
    </row>
    <row r="38" spans="1:19" ht="51" x14ac:dyDescent="0.2">
      <c r="A38" s="140"/>
      <c r="B38" s="49" t="s">
        <v>135</v>
      </c>
      <c r="C38" s="49"/>
      <c r="D38" s="104" t="s">
        <v>192</v>
      </c>
      <c r="E38" s="104" t="s">
        <v>64</v>
      </c>
      <c r="F38" s="104">
        <v>796</v>
      </c>
      <c r="G38" s="104">
        <v>3</v>
      </c>
      <c r="H38" s="104">
        <v>3</v>
      </c>
      <c r="I38" s="104">
        <v>3</v>
      </c>
      <c r="J38" s="104">
        <v>3</v>
      </c>
      <c r="K38" s="104">
        <v>3</v>
      </c>
      <c r="L38" s="23">
        <f>G38-I38</f>
        <v>0</v>
      </c>
      <c r="M38" s="54">
        <v>46003</v>
      </c>
      <c r="N38" s="54">
        <v>46006</v>
      </c>
      <c r="O38" s="23"/>
      <c r="P38" s="23"/>
      <c r="Q38" s="23"/>
      <c r="R38" s="23"/>
      <c r="S38" s="101"/>
    </row>
    <row r="39" spans="1:19" x14ac:dyDescent="0.2">
      <c r="A39" s="140"/>
      <c r="B39" s="49" t="s">
        <v>62</v>
      </c>
      <c r="C39" s="49"/>
      <c r="D39" s="99"/>
      <c r="E39" s="28"/>
      <c r="F39" s="28"/>
      <c r="G39" s="104" t="s">
        <v>63</v>
      </c>
      <c r="H39" s="104"/>
      <c r="I39" s="104" t="s">
        <v>63</v>
      </c>
      <c r="J39" s="28"/>
      <c r="K39" s="28"/>
      <c r="L39" s="104" t="s">
        <v>63</v>
      </c>
      <c r="M39" s="29"/>
      <c r="N39" s="29"/>
      <c r="O39" s="104" t="s">
        <v>63</v>
      </c>
      <c r="P39" s="104" t="s">
        <v>63</v>
      </c>
      <c r="Q39" s="104" t="s">
        <v>63</v>
      </c>
      <c r="R39" s="104" t="s">
        <v>63</v>
      </c>
      <c r="S39" s="102"/>
    </row>
    <row r="40" spans="1:19" ht="51" x14ac:dyDescent="0.2">
      <c r="A40" s="140"/>
      <c r="B40" s="49" t="s">
        <v>212</v>
      </c>
      <c r="C40" s="49"/>
      <c r="D40" s="104" t="s">
        <v>197</v>
      </c>
      <c r="E40" s="104" t="s">
        <v>117</v>
      </c>
      <c r="F40" s="104">
        <v>744</v>
      </c>
      <c r="G40" s="104">
        <v>100</v>
      </c>
      <c r="H40" s="104">
        <v>100</v>
      </c>
      <c r="I40" s="104">
        <v>100</v>
      </c>
      <c r="J40" s="104">
        <v>100</v>
      </c>
      <c r="K40" s="104">
        <f>G40</f>
        <v>100</v>
      </c>
      <c r="L40" s="23">
        <f>G40-I40</f>
        <v>0</v>
      </c>
      <c r="M40" s="127">
        <v>46006</v>
      </c>
      <c r="N40" s="127">
        <v>46006</v>
      </c>
      <c r="O40" s="104"/>
      <c r="P40" s="104"/>
      <c r="Q40" s="104"/>
      <c r="R40" s="104"/>
      <c r="S40" s="102"/>
    </row>
    <row r="41" spans="1:19" x14ac:dyDescent="0.2">
      <c r="A41" s="140"/>
      <c r="B41" s="49" t="s">
        <v>62</v>
      </c>
      <c r="C41" s="49"/>
      <c r="D41" s="46"/>
      <c r="E41" s="29"/>
      <c r="F41" s="29"/>
      <c r="G41" s="104" t="s">
        <v>63</v>
      </c>
      <c r="H41" s="104"/>
      <c r="I41" s="104" t="s">
        <v>63</v>
      </c>
      <c r="J41" s="28"/>
      <c r="K41" s="28"/>
      <c r="L41" s="104" t="s">
        <v>63</v>
      </c>
      <c r="M41" s="29"/>
      <c r="N41" s="29"/>
      <c r="O41" s="104" t="s">
        <v>63</v>
      </c>
      <c r="P41" s="104" t="s">
        <v>63</v>
      </c>
      <c r="Q41" s="104" t="s">
        <v>63</v>
      </c>
      <c r="R41" s="104" t="s">
        <v>63</v>
      </c>
      <c r="S41" s="102"/>
    </row>
    <row r="42" spans="1:19" ht="25.5" x14ac:dyDescent="0.2">
      <c r="A42" s="140"/>
      <c r="B42" s="58" t="s">
        <v>194</v>
      </c>
      <c r="C42" s="67"/>
      <c r="D42" s="104" t="s">
        <v>102</v>
      </c>
      <c r="E42" s="105" t="s">
        <v>64</v>
      </c>
      <c r="F42" s="104">
        <v>796</v>
      </c>
      <c r="G42" s="104">
        <v>9</v>
      </c>
      <c r="H42" s="104">
        <v>9</v>
      </c>
      <c r="I42" s="104">
        <v>6</v>
      </c>
      <c r="J42" s="104">
        <v>6</v>
      </c>
      <c r="K42" s="104">
        <v>3</v>
      </c>
      <c r="L42" s="23">
        <f>G42-I42</f>
        <v>3</v>
      </c>
      <c r="M42" s="54">
        <v>46021</v>
      </c>
      <c r="N42" s="54">
        <v>46014</v>
      </c>
      <c r="O42" s="104"/>
      <c r="P42" s="104"/>
      <c r="Q42" s="104"/>
      <c r="R42" s="104"/>
      <c r="S42" s="102"/>
    </row>
    <row r="45" spans="1:19" x14ac:dyDescent="0.2">
      <c r="O45" s="95"/>
      <c r="P45" s="95"/>
      <c r="Q45" s="95"/>
      <c r="R45" s="95"/>
      <c r="S45" s="95"/>
    </row>
    <row r="108" spans="1:1" x14ac:dyDescent="0.2">
      <c r="A108" s="32" t="s">
        <v>82</v>
      </c>
    </row>
    <row r="109" spans="1:1" x14ac:dyDescent="0.2">
      <c r="A109" s="32" t="s">
        <v>83</v>
      </c>
    </row>
    <row r="110" spans="1:1" x14ac:dyDescent="0.2">
      <c r="A110" s="32" t="s">
        <v>84</v>
      </c>
    </row>
  </sheetData>
  <mergeCells count="63">
    <mergeCell ref="F14:L14"/>
    <mergeCell ref="M14:N14"/>
    <mergeCell ref="F3:M3"/>
    <mergeCell ref="F4:M4"/>
    <mergeCell ref="A6:D6"/>
    <mergeCell ref="F6:M6"/>
    <mergeCell ref="A7:D7"/>
    <mergeCell ref="F7:M7"/>
    <mergeCell ref="A8:D8"/>
    <mergeCell ref="F8:M8"/>
    <mergeCell ref="E11:N11"/>
    <mergeCell ref="F13:L13"/>
    <mergeCell ref="M13:N13"/>
    <mergeCell ref="F15:L15"/>
    <mergeCell ref="M15:N15"/>
    <mergeCell ref="F16:L16"/>
    <mergeCell ref="M16:N16"/>
    <mergeCell ref="F17:L17"/>
    <mergeCell ref="M17:N17"/>
    <mergeCell ref="F18:L18"/>
    <mergeCell ref="M18:N18"/>
    <mergeCell ref="F19:L19"/>
    <mergeCell ref="M19:N19"/>
    <mergeCell ref="F20:L20"/>
    <mergeCell ref="M20:N20"/>
    <mergeCell ref="F21:L21"/>
    <mergeCell ref="M21:N21"/>
    <mergeCell ref="F22:L22"/>
    <mergeCell ref="M22:N22"/>
    <mergeCell ref="F23:L23"/>
    <mergeCell ref="M23:N23"/>
    <mergeCell ref="F24:L24"/>
    <mergeCell ref="M24:N24"/>
    <mergeCell ref="F25:L25"/>
    <mergeCell ref="M25:N25"/>
    <mergeCell ref="F26:L26"/>
    <mergeCell ref="M26:N26"/>
    <mergeCell ref="K33:K34"/>
    <mergeCell ref="O33:O34"/>
    <mergeCell ref="P33:P34"/>
    <mergeCell ref="A32:A34"/>
    <mergeCell ref="B32:B34"/>
    <mergeCell ref="C32:C34"/>
    <mergeCell ref="D32:D34"/>
    <mergeCell ref="E32:F32"/>
    <mergeCell ref="F27:L27"/>
    <mergeCell ref="M27:N27"/>
    <mergeCell ref="D30:P30"/>
    <mergeCell ref="G32:L32"/>
    <mergeCell ref="M32:N32"/>
    <mergeCell ref="Q33:Q34"/>
    <mergeCell ref="R33:R34"/>
    <mergeCell ref="O32:P32"/>
    <mergeCell ref="Q32:R32"/>
    <mergeCell ref="A36:B36"/>
    <mergeCell ref="A37:A42"/>
    <mergeCell ref="L33:L34"/>
    <mergeCell ref="M33:M34"/>
    <mergeCell ref="N33:N34"/>
    <mergeCell ref="E33:E34"/>
    <mergeCell ref="F33:F34"/>
    <mergeCell ref="G33:H33"/>
    <mergeCell ref="I33:J33"/>
  </mergeCells>
  <pageMargins left="0.17" right="0.19" top="0.17" bottom="0.4" header="0.17" footer="0.3"/>
  <pageSetup paperSize="9" scale="57" fitToHeight="0" orientation="landscape" r:id="rId1"/>
  <rowBreaks count="1" manualBreakCount="1">
    <brk id="28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31"/>
  <sheetViews>
    <sheetView tabSelected="1" view="pageBreakPreview" zoomScaleNormal="100" zoomScaleSheetLayoutView="100" workbookViewId="0">
      <selection activeCell="P24" sqref="P24"/>
    </sheetView>
  </sheetViews>
  <sheetFormatPr defaultColWidth="8.7109375" defaultRowHeight="12.75" x14ac:dyDescent="0.2"/>
  <cols>
    <col min="1" max="1" width="17.28515625" style="1" customWidth="1"/>
    <col min="2" max="2" width="20" style="86" customWidth="1"/>
    <col min="3" max="3" width="16.5703125" style="1" customWidth="1"/>
    <col min="4" max="4" width="20.85546875" style="1" customWidth="1"/>
    <col min="5" max="5" width="12.28515625" style="1" customWidth="1"/>
    <col min="6" max="6" width="11.5703125" style="1" customWidth="1"/>
    <col min="7" max="12" width="11.28515625" style="1" customWidth="1"/>
    <col min="13" max="14" width="15.85546875" style="1" customWidth="1"/>
    <col min="15" max="18" width="10.42578125" style="1" customWidth="1"/>
    <col min="19" max="23" width="15.42578125" style="1" customWidth="1"/>
    <col min="24" max="16384" width="8.7109375" style="1"/>
  </cols>
  <sheetData>
    <row r="1" spans="1:18" x14ac:dyDescent="0.2">
      <c r="A1" s="60"/>
    </row>
    <row r="3" spans="1:18" ht="18.600000000000001" customHeight="1" thickBot="1" x14ac:dyDescent="0.25">
      <c r="E3" s="13"/>
      <c r="F3" s="165" t="s">
        <v>0</v>
      </c>
      <c r="G3" s="165"/>
      <c r="H3" s="165"/>
      <c r="I3" s="165"/>
      <c r="J3" s="165"/>
      <c r="K3" s="165"/>
      <c r="L3" s="165"/>
      <c r="M3" s="165"/>
      <c r="R3" s="2" t="s">
        <v>1</v>
      </c>
    </row>
    <row r="4" spans="1:18" ht="18.600000000000001" customHeight="1" thickBot="1" x14ac:dyDescent="0.25">
      <c r="F4" s="156" t="s">
        <v>189</v>
      </c>
      <c r="G4" s="156"/>
      <c r="H4" s="156"/>
      <c r="I4" s="156"/>
      <c r="J4" s="156"/>
      <c r="K4" s="156"/>
      <c r="L4" s="156"/>
      <c r="M4" s="156"/>
      <c r="Q4" s="3" t="s">
        <v>2</v>
      </c>
      <c r="R4" s="36">
        <f>'Проезд МБ (0084)'!R4</f>
        <v>46023</v>
      </c>
    </row>
    <row r="5" spans="1:18" ht="18.600000000000001" customHeight="1" thickBot="1" x14ac:dyDescent="0.25">
      <c r="J5" s="60" t="s">
        <v>84</v>
      </c>
      <c r="Q5" s="3" t="s">
        <v>2</v>
      </c>
      <c r="R5" s="37">
        <f>'Проезд МБ (0084)'!R5</f>
        <v>46052</v>
      </c>
    </row>
    <row r="6" spans="1:18" ht="28.5" customHeight="1" thickBot="1" x14ac:dyDescent="0.25">
      <c r="A6" s="173" t="s">
        <v>3</v>
      </c>
      <c r="B6" s="173"/>
      <c r="C6" s="173"/>
      <c r="D6" s="173"/>
      <c r="E6" s="15"/>
      <c r="F6" s="169" t="s">
        <v>4</v>
      </c>
      <c r="G6" s="169"/>
      <c r="H6" s="169"/>
      <c r="I6" s="169"/>
      <c r="J6" s="169"/>
      <c r="K6" s="169"/>
      <c r="L6" s="169"/>
      <c r="M6" s="169"/>
      <c r="Q6" s="4" t="s">
        <v>5</v>
      </c>
      <c r="R6" s="5"/>
    </row>
    <row r="7" spans="1:18" ht="29.1" customHeight="1" thickBot="1" x14ac:dyDescent="0.25">
      <c r="A7" s="174" t="s">
        <v>6</v>
      </c>
      <c r="B7" s="174"/>
      <c r="C7" s="174"/>
      <c r="D7" s="174"/>
      <c r="E7" s="16"/>
      <c r="F7" s="169" t="s">
        <v>79</v>
      </c>
      <c r="G7" s="169"/>
      <c r="H7" s="169"/>
      <c r="I7" s="169"/>
      <c r="J7" s="169"/>
      <c r="K7" s="169"/>
      <c r="L7" s="169"/>
      <c r="M7" s="169"/>
      <c r="Q7" s="6" t="s">
        <v>7</v>
      </c>
      <c r="R7" s="7">
        <v>834</v>
      </c>
    </row>
    <row r="8" spans="1:18" ht="21" customHeight="1" thickBot="1" x14ac:dyDescent="0.25">
      <c r="A8" s="162" t="s">
        <v>8</v>
      </c>
      <c r="B8" s="162"/>
      <c r="C8" s="162"/>
      <c r="D8" s="162"/>
      <c r="E8" s="17"/>
      <c r="F8" s="192" t="s">
        <v>144</v>
      </c>
      <c r="G8" s="192"/>
      <c r="H8" s="192"/>
      <c r="I8" s="192"/>
      <c r="J8" s="192"/>
      <c r="K8" s="192"/>
      <c r="L8" s="192"/>
      <c r="M8" s="192"/>
      <c r="Q8" s="6" t="s">
        <v>7</v>
      </c>
      <c r="R8" s="5"/>
    </row>
    <row r="9" spans="1:18" ht="13.5" thickBot="1" x14ac:dyDescent="0.25">
      <c r="R9" s="8"/>
    </row>
    <row r="11" spans="1:18" ht="14.45" customHeight="1" x14ac:dyDescent="0.2">
      <c r="D11" s="13"/>
      <c r="E11" s="165" t="s">
        <v>9</v>
      </c>
      <c r="F11" s="165"/>
      <c r="G11" s="165"/>
      <c r="H11" s="165"/>
      <c r="I11" s="165"/>
      <c r="J11" s="165"/>
      <c r="K11" s="165"/>
      <c r="L11" s="165"/>
      <c r="M11" s="165"/>
      <c r="N11" s="165"/>
    </row>
    <row r="13" spans="1:18" x14ac:dyDescent="0.2">
      <c r="E13" s="9" t="s">
        <v>10</v>
      </c>
      <c r="F13" s="170" t="s">
        <v>11</v>
      </c>
      <c r="G13" s="171"/>
      <c r="H13" s="171"/>
      <c r="I13" s="171"/>
      <c r="J13" s="171"/>
      <c r="K13" s="171"/>
      <c r="L13" s="172"/>
      <c r="M13" s="170" t="s">
        <v>12</v>
      </c>
      <c r="N13" s="172"/>
    </row>
    <row r="14" spans="1:18" x14ac:dyDescent="0.2">
      <c r="E14" s="9">
        <v>1</v>
      </c>
      <c r="F14" s="146">
        <v>2</v>
      </c>
      <c r="G14" s="155"/>
      <c r="H14" s="155"/>
      <c r="I14" s="155"/>
      <c r="J14" s="155"/>
      <c r="K14" s="155"/>
      <c r="L14" s="147"/>
      <c r="M14" s="146">
        <v>3</v>
      </c>
      <c r="N14" s="147"/>
    </row>
    <row r="15" spans="1:18" x14ac:dyDescent="0.2">
      <c r="E15" s="11">
        <v>1</v>
      </c>
      <c r="F15" s="143" t="s">
        <v>13</v>
      </c>
      <c r="G15" s="144"/>
      <c r="H15" s="144"/>
      <c r="I15" s="144"/>
      <c r="J15" s="144"/>
      <c r="K15" s="144"/>
      <c r="L15" s="145"/>
      <c r="M15" s="146" t="s">
        <v>14</v>
      </c>
      <c r="N15" s="147"/>
    </row>
    <row r="16" spans="1:18" ht="25.5" customHeight="1" x14ac:dyDescent="0.2">
      <c r="E16" s="12" t="s">
        <v>17</v>
      </c>
      <c r="F16" s="152" t="s">
        <v>28</v>
      </c>
      <c r="G16" s="153"/>
      <c r="H16" s="153"/>
      <c r="I16" s="153"/>
      <c r="J16" s="153"/>
      <c r="K16" s="153"/>
      <c r="L16" s="154"/>
      <c r="M16" s="146">
        <v>0</v>
      </c>
      <c r="N16" s="147"/>
    </row>
    <row r="17" spans="1:18" x14ac:dyDescent="0.2">
      <c r="E17" s="12" t="s">
        <v>18</v>
      </c>
      <c r="F17" s="143" t="s">
        <v>29</v>
      </c>
      <c r="G17" s="144"/>
      <c r="H17" s="144"/>
      <c r="I17" s="144"/>
      <c r="J17" s="144"/>
      <c r="K17" s="144"/>
      <c r="L17" s="145"/>
      <c r="M17" s="146">
        <v>0</v>
      </c>
      <c r="N17" s="147"/>
    </row>
    <row r="18" spans="1:18" x14ac:dyDescent="0.2">
      <c r="E18" s="12" t="s">
        <v>19</v>
      </c>
      <c r="F18" s="143" t="s">
        <v>30</v>
      </c>
      <c r="G18" s="144"/>
      <c r="H18" s="144"/>
      <c r="I18" s="144"/>
      <c r="J18" s="144"/>
      <c r="K18" s="144"/>
      <c r="L18" s="145"/>
      <c r="M18" s="146">
        <v>0</v>
      </c>
      <c r="N18" s="147"/>
    </row>
    <row r="19" spans="1:18" x14ac:dyDescent="0.2">
      <c r="E19" s="12" t="s">
        <v>20</v>
      </c>
      <c r="F19" s="143" t="s">
        <v>31</v>
      </c>
      <c r="G19" s="144"/>
      <c r="H19" s="144"/>
      <c r="I19" s="144"/>
      <c r="J19" s="144"/>
      <c r="K19" s="144"/>
      <c r="L19" s="145"/>
      <c r="M19" s="146">
        <v>0</v>
      </c>
      <c r="N19" s="147"/>
    </row>
    <row r="20" spans="1:18" x14ac:dyDescent="0.2">
      <c r="E20" s="12" t="s">
        <v>21</v>
      </c>
      <c r="F20" s="143" t="s">
        <v>15</v>
      </c>
      <c r="G20" s="144"/>
      <c r="H20" s="144"/>
      <c r="I20" s="144"/>
      <c r="J20" s="144"/>
      <c r="K20" s="144"/>
      <c r="L20" s="145"/>
      <c r="M20" s="146">
        <v>2</v>
      </c>
      <c r="N20" s="147"/>
    </row>
    <row r="21" spans="1:18" ht="24.95" customHeight="1" x14ac:dyDescent="0.2">
      <c r="E21" s="12" t="s">
        <v>22</v>
      </c>
      <c r="F21" s="152" t="s">
        <v>32</v>
      </c>
      <c r="G21" s="153"/>
      <c r="H21" s="153"/>
      <c r="I21" s="153"/>
      <c r="J21" s="153"/>
      <c r="K21" s="153"/>
      <c r="L21" s="154"/>
      <c r="M21" s="146">
        <v>0</v>
      </c>
      <c r="N21" s="147"/>
    </row>
    <row r="22" spans="1:18" ht="12.95" customHeight="1" x14ac:dyDescent="0.2">
      <c r="E22" s="12" t="s">
        <v>23</v>
      </c>
      <c r="F22" s="152" t="s">
        <v>33</v>
      </c>
      <c r="G22" s="153"/>
      <c r="H22" s="153"/>
      <c r="I22" s="153"/>
      <c r="J22" s="153"/>
      <c r="K22" s="153"/>
      <c r="L22" s="154"/>
      <c r="M22" s="146">
        <v>0</v>
      </c>
      <c r="N22" s="147"/>
    </row>
    <row r="23" spans="1:18" x14ac:dyDescent="0.2">
      <c r="E23" s="12" t="s">
        <v>24</v>
      </c>
      <c r="F23" s="143" t="s">
        <v>29</v>
      </c>
      <c r="G23" s="144"/>
      <c r="H23" s="144"/>
      <c r="I23" s="144"/>
      <c r="J23" s="144"/>
      <c r="K23" s="144"/>
      <c r="L23" s="145"/>
      <c r="M23" s="146">
        <v>1</v>
      </c>
      <c r="N23" s="147"/>
    </row>
    <row r="24" spans="1:18" ht="28.5" customHeight="1" x14ac:dyDescent="0.2">
      <c r="E24" s="12" t="s">
        <v>25</v>
      </c>
      <c r="F24" s="152" t="s">
        <v>34</v>
      </c>
      <c r="G24" s="153"/>
      <c r="H24" s="153"/>
      <c r="I24" s="153"/>
      <c r="J24" s="153"/>
      <c r="K24" s="153"/>
      <c r="L24" s="154"/>
      <c r="M24" s="146">
        <v>0</v>
      </c>
      <c r="N24" s="147"/>
    </row>
    <row r="25" spans="1:18" x14ac:dyDescent="0.2">
      <c r="E25" s="12" t="s">
        <v>26</v>
      </c>
      <c r="F25" s="143" t="s">
        <v>35</v>
      </c>
      <c r="G25" s="144"/>
      <c r="H25" s="144"/>
      <c r="I25" s="144"/>
      <c r="J25" s="144"/>
      <c r="K25" s="144"/>
      <c r="L25" s="145"/>
      <c r="M25" s="146">
        <v>0</v>
      </c>
      <c r="N25" s="147"/>
    </row>
    <row r="26" spans="1:18" x14ac:dyDescent="0.2">
      <c r="E26" s="12" t="s">
        <v>27</v>
      </c>
      <c r="F26" s="143" t="s">
        <v>36</v>
      </c>
      <c r="G26" s="144"/>
      <c r="H26" s="144"/>
      <c r="I26" s="144"/>
      <c r="J26" s="144"/>
      <c r="K26" s="144"/>
      <c r="L26" s="145"/>
      <c r="M26" s="146">
        <v>0</v>
      </c>
      <c r="N26" s="147"/>
    </row>
    <row r="27" spans="1:18" x14ac:dyDescent="0.2">
      <c r="E27" s="10" t="s">
        <v>16</v>
      </c>
      <c r="F27" s="143" t="s">
        <v>16</v>
      </c>
      <c r="G27" s="144"/>
      <c r="H27" s="144"/>
      <c r="I27" s="144"/>
      <c r="J27" s="144"/>
      <c r="K27" s="144"/>
      <c r="L27" s="145"/>
      <c r="M27" s="146" t="s">
        <v>16</v>
      </c>
      <c r="N27" s="147"/>
    </row>
    <row r="30" spans="1:18" x14ac:dyDescent="0.2">
      <c r="D30" s="165" t="s">
        <v>37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2" spans="1:18" ht="138.94999999999999" customHeight="1" x14ac:dyDescent="0.2">
      <c r="A32" s="163" t="s">
        <v>38</v>
      </c>
      <c r="B32" s="163" t="s">
        <v>39</v>
      </c>
      <c r="C32" s="166" t="s">
        <v>154</v>
      </c>
      <c r="D32" s="163" t="s">
        <v>40</v>
      </c>
      <c r="E32" s="163" t="s">
        <v>41</v>
      </c>
      <c r="F32" s="163"/>
      <c r="G32" s="163" t="s">
        <v>44</v>
      </c>
      <c r="H32" s="163"/>
      <c r="I32" s="163"/>
      <c r="J32" s="163"/>
      <c r="K32" s="163"/>
      <c r="L32" s="163"/>
      <c r="M32" s="163" t="s">
        <v>50</v>
      </c>
      <c r="N32" s="163"/>
      <c r="O32" s="163" t="s">
        <v>51</v>
      </c>
      <c r="P32" s="163"/>
      <c r="Q32" s="163" t="s">
        <v>52</v>
      </c>
      <c r="R32" s="163"/>
    </row>
    <row r="33" spans="1:19" ht="14.45" customHeight="1" x14ac:dyDescent="0.2">
      <c r="A33" s="163"/>
      <c r="B33" s="163"/>
      <c r="C33" s="167"/>
      <c r="D33" s="163"/>
      <c r="E33" s="163" t="s">
        <v>42</v>
      </c>
      <c r="F33" s="163" t="s">
        <v>43</v>
      </c>
      <c r="G33" s="163" t="s">
        <v>45</v>
      </c>
      <c r="H33" s="163"/>
      <c r="I33" s="163" t="s">
        <v>46</v>
      </c>
      <c r="J33" s="163"/>
      <c r="K33" s="163" t="s">
        <v>49</v>
      </c>
      <c r="L33" s="163" t="s">
        <v>58</v>
      </c>
      <c r="M33" s="163" t="s">
        <v>53</v>
      </c>
      <c r="N33" s="163" t="s">
        <v>54</v>
      </c>
      <c r="O33" s="163" t="s">
        <v>55</v>
      </c>
      <c r="P33" s="163" t="s">
        <v>59</v>
      </c>
      <c r="Q33" s="163" t="s">
        <v>56</v>
      </c>
      <c r="R33" s="163" t="s">
        <v>57</v>
      </c>
    </row>
    <row r="34" spans="1:19" ht="63.75" x14ac:dyDescent="0.2">
      <c r="A34" s="163"/>
      <c r="B34" s="163"/>
      <c r="C34" s="168"/>
      <c r="D34" s="163"/>
      <c r="E34" s="163"/>
      <c r="F34" s="163"/>
      <c r="G34" s="14" t="s">
        <v>47</v>
      </c>
      <c r="H34" s="14" t="s">
        <v>48</v>
      </c>
      <c r="I34" s="14" t="s">
        <v>47</v>
      </c>
      <c r="J34" s="14" t="s">
        <v>48</v>
      </c>
      <c r="K34" s="163"/>
      <c r="L34" s="163"/>
      <c r="M34" s="163"/>
      <c r="N34" s="163"/>
      <c r="O34" s="163"/>
      <c r="P34" s="163"/>
      <c r="Q34" s="163"/>
      <c r="R34" s="163"/>
    </row>
    <row r="35" spans="1:19" x14ac:dyDescent="0.2">
      <c r="A35" s="14">
        <v>1</v>
      </c>
      <c r="B35" s="27">
        <v>2</v>
      </c>
      <c r="C35" s="77">
        <v>3</v>
      </c>
      <c r="D35" s="14">
        <v>3</v>
      </c>
      <c r="E35" s="14">
        <v>4</v>
      </c>
      <c r="F35" s="14">
        <v>5</v>
      </c>
      <c r="G35" s="14">
        <v>6</v>
      </c>
      <c r="H35" s="14">
        <v>7</v>
      </c>
      <c r="I35" s="14">
        <v>8</v>
      </c>
      <c r="J35" s="14">
        <v>9</v>
      </c>
      <c r="K35" s="14">
        <v>10</v>
      </c>
      <c r="L35" s="14">
        <v>11</v>
      </c>
      <c r="M35" s="14">
        <v>12</v>
      </c>
      <c r="N35" s="14">
        <v>13</v>
      </c>
      <c r="O35" s="14">
        <v>14</v>
      </c>
      <c r="P35" s="14">
        <v>15</v>
      </c>
      <c r="Q35" s="14">
        <v>16</v>
      </c>
      <c r="R35" s="14">
        <v>17</v>
      </c>
    </row>
    <row r="36" spans="1:19" ht="39" customHeight="1" x14ac:dyDescent="0.2">
      <c r="A36" s="138" t="s">
        <v>60</v>
      </c>
      <c r="B36" s="138"/>
      <c r="C36" s="73">
        <v>111142</v>
      </c>
      <c r="D36" s="73" t="s">
        <v>71</v>
      </c>
      <c r="E36" s="73" t="s">
        <v>190</v>
      </c>
      <c r="F36" s="73">
        <v>792</v>
      </c>
      <c r="G36" s="128">
        <v>4</v>
      </c>
      <c r="H36" s="128">
        <v>4</v>
      </c>
      <c r="I36" s="128">
        <v>4</v>
      </c>
      <c r="J36" s="128">
        <v>4</v>
      </c>
      <c r="K36" s="128">
        <f>G36</f>
        <v>4</v>
      </c>
      <c r="L36" s="23">
        <v>0</v>
      </c>
      <c r="M36" s="23" t="s">
        <v>61</v>
      </c>
      <c r="N36" s="23" t="s">
        <v>61</v>
      </c>
      <c r="O36" s="31">
        <v>220800</v>
      </c>
      <c r="P36" s="31">
        <f>O36-Q36</f>
        <v>5225.8099999999977</v>
      </c>
      <c r="Q36" s="31">
        <f>100374.19+57600+14400+43200</f>
        <v>215574.19</v>
      </c>
      <c r="R36" s="31">
        <f>100374.19+57600+14400+43200</f>
        <v>215574.19</v>
      </c>
      <c r="S36" s="2"/>
    </row>
    <row r="37" spans="1:19" x14ac:dyDescent="0.2">
      <c r="A37" s="139" t="s">
        <v>151</v>
      </c>
      <c r="B37" s="49" t="s">
        <v>62</v>
      </c>
      <c r="C37" s="28"/>
      <c r="D37" s="28"/>
      <c r="E37" s="28"/>
      <c r="F37" s="28"/>
      <c r="G37" s="73" t="s">
        <v>63</v>
      </c>
      <c r="H37" s="73"/>
      <c r="I37" s="73" t="s">
        <v>63</v>
      </c>
      <c r="J37" s="28"/>
      <c r="K37" s="28"/>
      <c r="L37" s="73" t="s">
        <v>63</v>
      </c>
      <c r="M37" s="29"/>
      <c r="N37" s="29"/>
      <c r="O37" s="73" t="s">
        <v>63</v>
      </c>
      <c r="P37" s="73" t="s">
        <v>63</v>
      </c>
      <c r="Q37" s="73" t="s">
        <v>63</v>
      </c>
      <c r="R37" s="73" t="s">
        <v>63</v>
      </c>
    </row>
    <row r="38" spans="1:19" ht="63.75" x14ac:dyDescent="0.2">
      <c r="A38" s="140"/>
      <c r="B38" s="49" t="s">
        <v>145</v>
      </c>
      <c r="C38" s="49"/>
      <c r="D38" s="28" t="s">
        <v>129</v>
      </c>
      <c r="E38" s="73" t="s">
        <v>64</v>
      </c>
      <c r="F38" s="73">
        <v>796</v>
      </c>
      <c r="G38" s="73">
        <v>4</v>
      </c>
      <c r="H38" s="73">
        <v>4</v>
      </c>
      <c r="I38" s="73">
        <v>4</v>
      </c>
      <c r="J38" s="73">
        <v>4</v>
      </c>
      <c r="K38" s="73">
        <f>G38</f>
        <v>4</v>
      </c>
      <c r="L38" s="23">
        <f>G38-I38</f>
        <v>0</v>
      </c>
      <c r="M38" s="63" t="s">
        <v>147</v>
      </c>
      <c r="N38" s="64">
        <v>45726</v>
      </c>
      <c r="O38" s="23"/>
      <c r="P38" s="23"/>
      <c r="Q38" s="23"/>
      <c r="R38" s="23"/>
    </row>
    <row r="39" spans="1:19" x14ac:dyDescent="0.2">
      <c r="A39" s="140"/>
      <c r="B39" s="49" t="s">
        <v>62</v>
      </c>
      <c r="C39" s="28"/>
      <c r="D39" s="28"/>
      <c r="E39" s="28"/>
      <c r="F39" s="28"/>
      <c r="G39" s="73" t="s">
        <v>63</v>
      </c>
      <c r="H39" s="73"/>
      <c r="I39" s="73" t="s">
        <v>63</v>
      </c>
      <c r="J39" s="28"/>
      <c r="K39" s="28"/>
      <c r="L39" s="73" t="s">
        <v>63</v>
      </c>
      <c r="M39" s="29"/>
      <c r="N39" s="29"/>
      <c r="O39" s="73" t="s">
        <v>63</v>
      </c>
      <c r="P39" s="73" t="s">
        <v>63</v>
      </c>
      <c r="Q39" s="73" t="s">
        <v>63</v>
      </c>
      <c r="R39" s="73" t="s">
        <v>63</v>
      </c>
    </row>
    <row r="40" spans="1:19" ht="38.25" x14ac:dyDescent="0.2">
      <c r="A40" s="140"/>
      <c r="B40" s="49" t="s">
        <v>146</v>
      </c>
      <c r="C40" s="49"/>
      <c r="D40" s="49" t="s">
        <v>197</v>
      </c>
      <c r="E40" s="73" t="s">
        <v>117</v>
      </c>
      <c r="F40" s="73">
        <v>744</v>
      </c>
      <c r="G40" s="73">
        <v>100</v>
      </c>
      <c r="H40" s="73">
        <v>100</v>
      </c>
      <c r="I40" s="73">
        <v>100</v>
      </c>
      <c r="J40" s="73">
        <v>100</v>
      </c>
      <c r="K40" s="73">
        <v>100</v>
      </c>
      <c r="L40" s="23">
        <f>G40-I40</f>
        <v>0</v>
      </c>
      <c r="M40" s="63" t="s">
        <v>147</v>
      </c>
      <c r="N40" s="64" t="s">
        <v>251</v>
      </c>
      <c r="O40" s="73"/>
      <c r="P40" s="73"/>
      <c r="Q40" s="73"/>
      <c r="R40" s="73"/>
      <c r="S40" s="91"/>
    </row>
    <row r="41" spans="1:19" x14ac:dyDescent="0.2">
      <c r="A41" s="140"/>
      <c r="B41" s="49" t="s">
        <v>62</v>
      </c>
      <c r="C41" s="28"/>
      <c r="D41" s="29"/>
      <c r="E41" s="29"/>
      <c r="F41" s="29"/>
      <c r="G41" s="73" t="s">
        <v>63</v>
      </c>
      <c r="H41" s="73"/>
      <c r="I41" s="73" t="s">
        <v>63</v>
      </c>
      <c r="J41" s="28"/>
      <c r="K41" s="28"/>
      <c r="L41" s="73" t="s">
        <v>63</v>
      </c>
      <c r="M41" s="29"/>
      <c r="N41" s="29"/>
      <c r="O41" s="73" t="s">
        <v>63</v>
      </c>
      <c r="P41" s="73" t="s">
        <v>63</v>
      </c>
      <c r="Q41" s="73" t="s">
        <v>63</v>
      </c>
      <c r="R41" s="73" t="s">
        <v>63</v>
      </c>
    </row>
    <row r="42" spans="1:19" ht="51" x14ac:dyDescent="0.2">
      <c r="A42" s="141"/>
      <c r="B42" s="49" t="s">
        <v>65</v>
      </c>
      <c r="C42" s="49"/>
      <c r="D42" s="49" t="s">
        <v>102</v>
      </c>
      <c r="E42" s="73" t="s">
        <v>64</v>
      </c>
      <c r="F42" s="73">
        <v>796</v>
      </c>
      <c r="G42" s="73">
        <v>48</v>
      </c>
      <c r="H42" s="73">
        <v>48</v>
      </c>
      <c r="I42" s="73">
        <v>33</v>
      </c>
      <c r="J42" s="73">
        <v>33</v>
      </c>
      <c r="K42" s="73">
        <f>G42</f>
        <v>48</v>
      </c>
      <c r="L42" s="23">
        <f>G42-I42</f>
        <v>15</v>
      </c>
      <c r="M42" s="63" t="s">
        <v>148</v>
      </c>
      <c r="N42" s="64" t="s">
        <v>250</v>
      </c>
      <c r="O42" s="73"/>
      <c r="P42" s="73"/>
      <c r="Q42" s="73"/>
      <c r="R42" s="73"/>
    </row>
    <row r="131" spans="1:1" x14ac:dyDescent="0.2">
      <c r="A131" s="1" t="s">
        <v>133</v>
      </c>
    </row>
  </sheetData>
  <mergeCells count="63">
    <mergeCell ref="F3:M3"/>
    <mergeCell ref="F4:M4"/>
    <mergeCell ref="M15:N15"/>
    <mergeCell ref="M14:N14"/>
    <mergeCell ref="M13:N13"/>
    <mergeCell ref="E11:N11"/>
    <mergeCell ref="F6:M6"/>
    <mergeCell ref="F8:M8"/>
    <mergeCell ref="F7:M7"/>
    <mergeCell ref="F14:L14"/>
    <mergeCell ref="F13:L13"/>
    <mergeCell ref="F15:L15"/>
    <mergeCell ref="M19:N19"/>
    <mergeCell ref="M20:N20"/>
    <mergeCell ref="M21:N21"/>
    <mergeCell ref="M22:N22"/>
    <mergeCell ref="M23:N23"/>
    <mergeCell ref="M24:N24"/>
    <mergeCell ref="D30:P30"/>
    <mergeCell ref="M33:M34"/>
    <mergeCell ref="A32:A34"/>
    <mergeCell ref="G33:H33"/>
    <mergeCell ref="I33:J33"/>
    <mergeCell ref="K33:K34"/>
    <mergeCell ref="L33:L34"/>
    <mergeCell ref="F33:F34"/>
    <mergeCell ref="G32:L32"/>
    <mergeCell ref="E32:F32"/>
    <mergeCell ref="M25:N25"/>
    <mergeCell ref="M26:N26"/>
    <mergeCell ref="M27:N27"/>
    <mergeCell ref="M16:N16"/>
    <mergeCell ref="M17:N17"/>
    <mergeCell ref="M18:N18"/>
    <mergeCell ref="R33:R34"/>
    <mergeCell ref="Q33:Q34"/>
    <mergeCell ref="P33:P34"/>
    <mergeCell ref="O33:O34"/>
    <mergeCell ref="N33:N34"/>
    <mergeCell ref="Q32:R32"/>
    <mergeCell ref="O32:P32"/>
    <mergeCell ref="M32:N32"/>
    <mergeCell ref="F17:L17"/>
    <mergeCell ref="F16:L16"/>
    <mergeCell ref="F27:L27"/>
    <mergeCell ref="F25:L25"/>
    <mergeCell ref="F26:L26"/>
    <mergeCell ref="F24:L24"/>
    <mergeCell ref="F23:L23"/>
    <mergeCell ref="F22:L22"/>
    <mergeCell ref="F21:L21"/>
    <mergeCell ref="F19:L19"/>
    <mergeCell ref="F20:L20"/>
    <mergeCell ref="F18:L18"/>
    <mergeCell ref="A8:D8"/>
    <mergeCell ref="A7:D7"/>
    <mergeCell ref="A6:D6"/>
    <mergeCell ref="E33:E34"/>
    <mergeCell ref="D32:D34"/>
    <mergeCell ref="B32:B34"/>
    <mergeCell ref="C32:C34"/>
    <mergeCell ref="A36:B36"/>
    <mergeCell ref="A37:A42"/>
  </mergeCells>
  <pageMargins left="0.7" right="0.7" top="0.75" bottom="0.75" header="0.3" footer="0.3"/>
  <pageSetup paperSize="9" scale="54" fitToHeight="0" orientation="landscape" r:id="rId1"/>
  <rowBreaks count="1" manualBreakCount="1">
    <brk id="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Доплата премия АК (0035)</vt:lpstr>
      <vt:lpstr>Доплата АК (0035)</vt:lpstr>
      <vt:lpstr>Выезд из РКС (0038)</vt:lpstr>
      <vt:lpstr>Проезд АК (0042)</vt:lpstr>
      <vt:lpstr>Хор Уд (0046)</vt:lpstr>
      <vt:lpstr>Хор Мир (0046)</vt:lpstr>
      <vt:lpstr>Нац. проект 0068</vt:lpstr>
      <vt:lpstr>Компенсация увол (0083)</vt:lpstr>
      <vt:lpstr>Проезд МБ (0084)</vt:lpstr>
      <vt:lpstr>Приобретения АК (0112)</vt:lpstr>
      <vt:lpstr>Текущий ремонт прошлый г (0115)</vt:lpstr>
      <vt:lpstr>Текущий ремонт (0115)</vt:lpstr>
      <vt:lpstr>Проезд к месту работы (0122)</vt:lpstr>
      <vt:lpstr>Проезд-подъемные (0123)</vt:lpstr>
      <vt:lpstr>3-й возраст Мир (0126)</vt:lpstr>
      <vt:lpstr>3-й возраст Арылах1 (0126)</vt:lpstr>
      <vt:lpstr>3-й возраст Арылах2 (126)</vt:lpstr>
      <vt:lpstr>Надз.органы (0138)</vt:lpstr>
      <vt:lpstr>Санкур(0170)</vt:lpstr>
      <vt:lpstr>Льгота комуслуг (11142)</vt:lpstr>
      <vt:lpstr>'3-й возраст Арылах1 (0126)'!Область_печати</vt:lpstr>
      <vt:lpstr>'3-й возраст Арылах2 (126)'!Область_печати</vt:lpstr>
      <vt:lpstr>'3-й возраст Мир (0126)'!Область_печати</vt:lpstr>
      <vt:lpstr>'Выезд из РКС (0038)'!Область_печати</vt:lpstr>
      <vt:lpstr>'Доплата АК (0035)'!Область_печати</vt:lpstr>
      <vt:lpstr>'Доплата премия АК (0035)'!Область_печати</vt:lpstr>
      <vt:lpstr>'Компенсация увол (0083)'!Область_печати</vt:lpstr>
      <vt:lpstr>'Льгота комуслуг (11142)'!Область_печати</vt:lpstr>
      <vt:lpstr>'Надз.органы (0138)'!Область_печати</vt:lpstr>
      <vt:lpstr>'Нац. проект 0068'!Область_печати</vt:lpstr>
      <vt:lpstr>'Приобретения АК (0112)'!Область_печати</vt:lpstr>
      <vt:lpstr>'Проезд АК (0042)'!Область_печати</vt:lpstr>
      <vt:lpstr>'Проезд к месту работы (0122)'!Область_печати</vt:lpstr>
      <vt:lpstr>'Проезд МБ (0084)'!Область_печати</vt:lpstr>
      <vt:lpstr>'Проезд-подъемные (0123)'!Область_печати</vt:lpstr>
      <vt:lpstr>'Санкур(0170)'!Область_печати</vt:lpstr>
      <vt:lpstr>'Текущий ремонт (0115)'!Область_печати</vt:lpstr>
      <vt:lpstr>'Текущий ремонт прошлый г (0115)'!Область_печати</vt:lpstr>
      <vt:lpstr>'Хор Мир (0046)'!Область_печати</vt:lpstr>
      <vt:lpstr>'Хор Уд (0046)'!Область_печати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Константинова Людмила Васильевна</cp:lastModifiedBy>
  <cp:lastPrinted>2025-10-20T06:49:32Z</cp:lastPrinted>
  <dcterms:created xsi:type="dcterms:W3CDTF">2015-06-05T18:19:34Z</dcterms:created>
  <dcterms:modified xsi:type="dcterms:W3CDTF">2026-03-13T01:52:58Z</dcterms:modified>
</cp:coreProperties>
</file>